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queryTables/queryTable2.xml" ContentType="application/vnd.openxmlformats-officedocument.spreadsheetml.queryTable+xml"/>
  <Override PartName="/xl/tables/table3.xml" ContentType="application/vnd.openxmlformats-officedocument.spreadsheetml.table+xml"/>
  <Override PartName="/xl/queryTables/queryTable3.xml" ContentType="application/vnd.openxmlformats-officedocument.spreadsheetml.queryTable+xml"/>
  <Override PartName="/xl/tables/table4.xml" ContentType="application/vnd.openxmlformats-officedocument.spreadsheetml.table+xml"/>
  <Override PartName="/xl/queryTables/queryTable4.xml" ContentType="application/vnd.openxmlformats-officedocument.spreadsheetml.queryTable+xml"/>
  <Override PartName="/xl/tables/table5.xml" ContentType="application/vnd.openxmlformats-officedocument.spreadsheetml.table+xml"/>
  <Override PartName="/xl/queryTables/queryTable5.xml" ContentType="application/vnd.openxmlformats-officedocument.spreadsheetml.queryTable+xml"/>
  <Override PartName="/xl/tables/table6.xml" ContentType="application/vnd.openxmlformats-officedocument.spreadsheetml.table+xml"/>
  <Override PartName="/xl/queryTables/queryTable6.xml" ContentType="application/vnd.openxmlformats-officedocument.spreadsheetml.queryTable+xml"/>
  <Override PartName="/xl/drawings/drawing2.xml" ContentType="application/vnd.openxmlformats-officedocument.drawing+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drawings/drawing9.xml" ContentType="application/vnd.openxmlformats-officedocument.drawing+xml"/>
  <Override PartName="/xl/tables/table19.xml" ContentType="application/vnd.openxmlformats-officedocument.spreadsheetml.table+xml"/>
  <Override PartName="/xl/queryTables/queryTable7.xml" ContentType="application/vnd.openxmlformats-officedocument.spreadsheetml.queryTable+xml"/>
  <Override PartName="/xl/drawings/drawing10.xml" ContentType="application/vnd.openxmlformats-officedocument.drawing+xml"/>
  <Override PartName="/xl/tables/table20.xml" ContentType="application/vnd.openxmlformats-officedocument.spreadsheetml.table+xml"/>
  <Override PartName="/xl/queryTables/queryTable8.xml" ContentType="application/vnd.openxmlformats-officedocument.spreadsheetml.queryTable+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tfcprofesionales2-my.sharepoint.com/personal/info_tfcprofesionales_com/Documents/Trabajos/SINAES/5ta Contratación/Entregables/Versiones protejidas preliminares/"/>
    </mc:Choice>
  </mc:AlternateContent>
  <xr:revisionPtr revIDLastSave="72" documentId="8_{43E0EF86-FC98-452B-8CFB-05BBDD8B6A33}" xr6:coauthVersionLast="47" xr6:coauthVersionMax="47" xr10:uidLastSave="{D85E252B-C84A-44FE-B12E-2639687575BC}"/>
  <workbookProtection workbookAlgorithmName="SHA-512" workbookHashValue="nH4Azz8TKC3RrHWfxsh7ZV/82o3I6ab51nosjXP1yvkK7RyN/aFrnn7RLOn/KbBxVovgqXFp3mqgxqhYhGbGdg==" workbookSaltValue="r8HHclgbT7thTfQTyFrOww==" workbookSpinCount="100000" lockStructure="1"/>
  <bookViews>
    <workbookView xWindow="-110" yWindow="-110" windowWidth="19420" windowHeight="11020" xr2:uid="{0B8A6160-4B7B-4FFF-8D20-28C489C2507B}"/>
  </bookViews>
  <sheets>
    <sheet name="Ficha" sheetId="1" r:id="rId1"/>
    <sheet name="1. Presentación" sheetId="2" r:id="rId2"/>
    <sheet name="2.1 Valoración de pautas C1" sheetId="4" r:id="rId3"/>
    <sheet name="2.2 Puntaje pautas C1" sheetId="5" r:id="rId4"/>
    <sheet name="2.3 Compromiso mejoramiento C1" sheetId="6" r:id="rId5"/>
    <sheet name="2.4 Valoración integral C1" sheetId="7" r:id="rId6"/>
    <sheet name="2.5 Puntaje final acredit. C1" sheetId="8" r:id="rId7"/>
    <sheet name="2.6 Conclus. recom. acred. C1" sheetId="9" r:id="rId8"/>
    <sheet name="Validación" sheetId="22" state="hidden" r:id="rId9"/>
    <sheet name="3.1 Alcance del mejoramiento C1" sheetId="23" r:id="rId10"/>
    <sheet name="3.2 Sostenib. fortalezas C1" sheetId="24" r:id="rId11"/>
    <sheet name="3.3 Puntaje final reacredit. C1" sheetId="25" r:id="rId12"/>
    <sheet name="3.4 Conclus. recom. reacr. C1" sheetId="26" r:id="rId13"/>
  </sheets>
  <definedNames>
    <definedName name="_xlnm.Print_Area" localSheetId="0">Ficha!$A$1:$C$52</definedName>
    <definedName name="DatosExternos_1" localSheetId="7" hidden="1">'2.6 Conclus. recom. acred. C1'!#REF!</definedName>
    <definedName name="DatosExternos_1" localSheetId="9" hidden="1">'3.1 Alcance del mejoramiento C1'!$B$9:$J$15</definedName>
    <definedName name="DatosExternos_1" localSheetId="10" hidden="1">'3.2 Sostenib. fortalezas C1'!$B$9:$H$12</definedName>
    <definedName name="DatosExternos_1" localSheetId="12" hidden="1">'3.4 Conclus. recom. reacr. C1'!#REF!</definedName>
    <definedName name="DatosExternos_1" localSheetId="0" hidden="1">Ficha!$B$20:$C$25</definedName>
    <definedName name="DatosExternos_2" localSheetId="0" hidden="1">Ficha!$B$33:$C$36</definedName>
    <definedName name="DatosExternos_4" localSheetId="0" hidden="1">Ficha!$B$26:$C$26</definedName>
    <definedName name="DatosExternos_6" localSheetId="0" hidden="1">Ficha!$B$27:$C$27</definedName>
    <definedName name="DatosExternos_8" localSheetId="0" hidden="1">Ficha!$B$12:$C$17</definedName>
    <definedName name="DatosExternos_9" localSheetId="0" hidden="1">Ficha!$B$28:$C$30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26" l="1"/>
  <c r="H22" i="26"/>
  <c r="H21" i="26"/>
  <c r="H20" i="26"/>
  <c r="H15" i="26"/>
  <c r="H14" i="26"/>
  <c r="H13" i="26"/>
  <c r="H12" i="26"/>
  <c r="B5" i="26"/>
  <c r="H4" i="26"/>
  <c r="F27" i="25"/>
  <c r="H25" i="25"/>
  <c r="F21" i="25"/>
  <c r="F20" i="25"/>
  <c r="F19" i="25"/>
  <c r="H18" i="25"/>
  <c r="F18" i="25"/>
  <c r="B5" i="25"/>
  <c r="G12" i="24"/>
  <c r="H12" i="24" s="1"/>
  <c r="G11" i="24"/>
  <c r="H11" i="24" s="1"/>
  <c r="H10" i="24"/>
  <c r="G10" i="24"/>
  <c r="B5" i="24"/>
  <c r="J15" i="23"/>
  <c r="J14" i="23"/>
  <c r="J13" i="23"/>
  <c r="J12" i="23"/>
  <c r="J11" i="23"/>
  <c r="J10" i="23"/>
  <c r="B5" i="23"/>
  <c r="G23" i="9"/>
  <c r="G22" i="9"/>
  <c r="G21" i="9"/>
  <c r="G20" i="9"/>
  <c r="G4" i="9" s="1"/>
  <c r="G15" i="9"/>
  <c r="G14" i="9"/>
  <c r="G13" i="9"/>
  <c r="G12" i="9"/>
  <c r="B5" i="9"/>
  <c r="D45" i="8"/>
  <c r="E45" i="8" s="1"/>
  <c r="D44" i="8"/>
  <c r="E44" i="8" s="1"/>
  <c r="D38" i="8"/>
  <c r="E38" i="8" s="1"/>
  <c r="D37" i="8"/>
  <c r="E37" i="8" s="1"/>
  <c r="D36" i="8"/>
  <c r="E36" i="8" s="1"/>
  <c r="E32" i="8"/>
  <c r="D32" i="8"/>
  <c r="D29" i="8"/>
  <c r="E29" i="8" s="1"/>
  <c r="D27" i="8"/>
  <c r="E27" i="8" s="1"/>
  <c r="D22" i="8"/>
  <c r="E22" i="8" s="1"/>
  <c r="B5" i="8"/>
  <c r="F39" i="7"/>
  <c r="F38" i="7"/>
  <c r="F37" i="7"/>
  <c r="F36" i="7"/>
  <c r="F35" i="7"/>
  <c r="F34" i="7"/>
  <c r="F33" i="7"/>
  <c r="F32" i="7"/>
  <c r="F31" i="7"/>
  <c r="F24" i="7"/>
  <c r="F17" i="7"/>
  <c r="B17" i="7"/>
  <c r="F16" i="7"/>
  <c r="F15" i="7"/>
  <c r="F14" i="7"/>
  <c r="F13" i="7"/>
  <c r="F12" i="7"/>
  <c r="B5" i="7"/>
  <c r="L69" i="6"/>
  <c r="F69" i="6" a="1"/>
  <c r="F69" i="6" s="1"/>
  <c r="E69" i="6" a="1"/>
  <c r="E69" i="6" s="1"/>
  <c r="D69" i="6" a="1"/>
  <c r="D69" i="6" s="1"/>
  <c r="C69" i="6" a="1"/>
  <c r="C69" i="6" s="1"/>
  <c r="B69" i="6"/>
  <c r="B69" i="6" a="1"/>
  <c r="L68" i="6"/>
  <c r="F68" i="6" a="1"/>
  <c r="F68" i="6" s="1"/>
  <c r="E68" i="6" a="1"/>
  <c r="E68" i="6" s="1"/>
  <c r="D68" i="6" a="1"/>
  <c r="D68" i="6" s="1"/>
  <c r="C68" i="6" a="1"/>
  <c r="C68" i="6" s="1"/>
  <c r="B68" i="6" a="1"/>
  <c r="B68" i="6" s="1"/>
  <c r="L67" i="6"/>
  <c r="F67" i="6" a="1"/>
  <c r="F67" i="6" s="1"/>
  <c r="E67" i="6" a="1"/>
  <c r="E67" i="6" s="1"/>
  <c r="D67" i="6" a="1"/>
  <c r="D67" i="6" s="1"/>
  <c r="C67" i="6"/>
  <c r="C67" i="6" a="1"/>
  <c r="B67" i="6" a="1"/>
  <c r="B67" i="6" s="1"/>
  <c r="L66" i="6"/>
  <c r="F66" i="6" a="1"/>
  <c r="F66" i="6" s="1"/>
  <c r="E66" i="6" a="1"/>
  <c r="E66" i="6" s="1"/>
  <c r="D66" i="6" a="1"/>
  <c r="D66" i="6" s="1"/>
  <c r="C66" i="6" a="1"/>
  <c r="C66" i="6" s="1"/>
  <c r="B66" i="6" a="1"/>
  <c r="B66" i="6" s="1"/>
  <c r="L65" i="6"/>
  <c r="F65" i="6" a="1"/>
  <c r="F65" i="6" s="1"/>
  <c r="E65" i="6" a="1"/>
  <c r="E65" i="6" s="1"/>
  <c r="D65" i="6" a="1"/>
  <c r="D65" i="6" s="1"/>
  <c r="C65" i="6" a="1"/>
  <c r="C65" i="6" s="1"/>
  <c r="B65" i="6" a="1"/>
  <c r="B65" i="6" s="1"/>
  <c r="L64" i="6"/>
  <c r="F64" i="6" a="1"/>
  <c r="F64" i="6" s="1"/>
  <c r="E64" i="6" a="1"/>
  <c r="E64" i="6" s="1"/>
  <c r="D64" i="6" a="1"/>
  <c r="D64" i="6" s="1"/>
  <c r="C64" i="6"/>
  <c r="C64" i="6" a="1"/>
  <c r="B64" i="6" a="1"/>
  <c r="B64" i="6" s="1"/>
  <c r="L63" i="6"/>
  <c r="F63" i="6" a="1"/>
  <c r="F63" i="6" s="1"/>
  <c r="E63" i="6"/>
  <c r="E63" i="6" a="1"/>
  <c r="D63" i="6" a="1"/>
  <c r="D63" i="6" s="1"/>
  <c r="C63" i="6"/>
  <c r="C63" i="6" a="1"/>
  <c r="B63" i="6" a="1"/>
  <c r="B63" i="6" s="1"/>
  <c r="L62" i="6"/>
  <c r="F62" i="6" a="1"/>
  <c r="F62" i="6" s="1"/>
  <c r="E62" i="6" a="1"/>
  <c r="E62" i="6" s="1"/>
  <c r="D62" i="6" a="1"/>
  <c r="D62" i="6" s="1"/>
  <c r="C62" i="6" a="1"/>
  <c r="C62" i="6" s="1"/>
  <c r="B62" i="6" a="1"/>
  <c r="B62" i="6" s="1"/>
  <c r="L61" i="6"/>
  <c r="F61" i="6"/>
  <c r="F61" i="6" a="1"/>
  <c r="E61" i="6" a="1"/>
  <c r="E61" i="6" s="1"/>
  <c r="D61" i="6" a="1"/>
  <c r="D61" i="6" s="1"/>
  <c r="C61" i="6" a="1"/>
  <c r="C61" i="6" s="1"/>
  <c r="B61" i="6" a="1"/>
  <c r="B61" i="6" s="1"/>
  <c r="L60" i="6"/>
  <c r="F60" i="6" a="1"/>
  <c r="F60" i="6" s="1"/>
  <c r="E60" i="6"/>
  <c r="E60" i="6" a="1"/>
  <c r="D60" i="6" a="1"/>
  <c r="D60" i="6" s="1"/>
  <c r="C60" i="6" a="1"/>
  <c r="C60" i="6" s="1"/>
  <c r="B60" i="6" a="1"/>
  <c r="B60" i="6" s="1"/>
  <c r="L59" i="6"/>
  <c r="F59" i="6" a="1"/>
  <c r="F59" i="6" s="1"/>
  <c r="E59" i="6"/>
  <c r="E59" i="6" a="1"/>
  <c r="D59" i="6" a="1"/>
  <c r="D59" i="6" s="1"/>
  <c r="C59" i="6" a="1"/>
  <c r="C59" i="6" s="1"/>
  <c r="B59" i="6" a="1"/>
  <c r="B59" i="6" s="1"/>
  <c r="L58" i="6"/>
  <c r="F58" i="6"/>
  <c r="F58" i="6" a="1"/>
  <c r="E58" i="6" a="1"/>
  <c r="E58" i="6" s="1"/>
  <c r="D58" i="6" a="1"/>
  <c r="D58" i="6" s="1"/>
  <c r="C58" i="6" a="1"/>
  <c r="C58" i="6" s="1"/>
  <c r="B58" i="6" a="1"/>
  <c r="B58" i="6" s="1"/>
  <c r="L57" i="6"/>
  <c r="F57" i="6"/>
  <c r="F57" i="6" a="1"/>
  <c r="E57" i="6" a="1"/>
  <c r="E57" i="6" s="1"/>
  <c r="D57" i="6" a="1"/>
  <c r="D57" i="6" s="1"/>
  <c r="C57" i="6" a="1"/>
  <c r="C57" i="6" s="1"/>
  <c r="B57" i="6"/>
  <c r="B57" i="6" a="1"/>
  <c r="L56" i="6"/>
  <c r="F56" i="6" a="1"/>
  <c r="F56" i="6" s="1"/>
  <c r="E56" i="6" a="1"/>
  <c r="E56" i="6" s="1"/>
  <c r="D56" i="6" a="1"/>
  <c r="D56" i="6" s="1"/>
  <c r="C56" i="6" a="1"/>
  <c r="C56" i="6" s="1"/>
  <c r="B56" i="6" a="1"/>
  <c r="B56" i="6" s="1"/>
  <c r="L55" i="6"/>
  <c r="F55" i="6" a="1"/>
  <c r="F55" i="6" s="1"/>
  <c r="E55" i="6" a="1"/>
  <c r="E55" i="6" s="1"/>
  <c r="D55" i="6" a="1"/>
  <c r="D55" i="6" s="1"/>
  <c r="C55" i="6"/>
  <c r="C55" i="6" a="1"/>
  <c r="B55" i="6" a="1"/>
  <c r="B55" i="6" s="1"/>
  <c r="L54" i="6"/>
  <c r="F54" i="6" a="1"/>
  <c r="F54" i="6" s="1"/>
  <c r="E54" i="6" a="1"/>
  <c r="E54" i="6" s="1"/>
  <c r="D54" i="6" a="1"/>
  <c r="D54" i="6" s="1"/>
  <c r="C54" i="6" a="1"/>
  <c r="C54" i="6" s="1"/>
  <c r="B54" i="6" a="1"/>
  <c r="B54" i="6" s="1"/>
  <c r="L53" i="6"/>
  <c r="F53" i="6" a="1"/>
  <c r="F53" i="6" s="1"/>
  <c r="E53" i="6" a="1"/>
  <c r="E53" i="6" s="1"/>
  <c r="D53" i="6" a="1"/>
  <c r="D53" i="6" s="1"/>
  <c r="C53" i="6" a="1"/>
  <c r="C53" i="6" s="1"/>
  <c r="B53" i="6"/>
  <c r="B53" i="6" a="1"/>
  <c r="L52" i="6"/>
  <c r="F52" i="6" a="1"/>
  <c r="F52" i="6" s="1"/>
  <c r="E52" i="6" a="1"/>
  <c r="E52" i="6" s="1"/>
  <c r="D52" i="6" a="1"/>
  <c r="D52" i="6" s="1"/>
  <c r="C52" i="6" a="1"/>
  <c r="C52" i="6" s="1"/>
  <c r="B52" i="6" a="1"/>
  <c r="B52" i="6" s="1"/>
  <c r="L51" i="6"/>
  <c r="F51" i="6" a="1"/>
  <c r="F51" i="6" s="1"/>
  <c r="E51" i="6"/>
  <c r="E51" i="6" a="1"/>
  <c r="D51" i="6" a="1"/>
  <c r="D51" i="6" s="1"/>
  <c r="C51" i="6" a="1"/>
  <c r="C51" i="6" s="1"/>
  <c r="B51" i="6" a="1"/>
  <c r="B51" i="6" s="1"/>
  <c r="L50" i="6"/>
  <c r="F50" i="6" a="1"/>
  <c r="F50" i="6" s="1"/>
  <c r="E50" i="6" a="1"/>
  <c r="E50" i="6" s="1"/>
  <c r="D50" i="6" a="1"/>
  <c r="D50" i="6" s="1"/>
  <c r="C50" i="6" a="1"/>
  <c r="C50" i="6" s="1"/>
  <c r="B50" i="6" a="1"/>
  <c r="B50" i="6" s="1"/>
  <c r="L49" i="6"/>
  <c r="F49" i="6" a="1"/>
  <c r="F49" i="6" s="1"/>
  <c r="E49" i="6" a="1"/>
  <c r="E49" i="6" s="1"/>
  <c r="D49" i="6" a="1"/>
  <c r="D49" i="6" s="1"/>
  <c r="C49" i="6" a="1"/>
  <c r="C49" i="6" s="1"/>
  <c r="B49" i="6" a="1"/>
  <c r="B49" i="6" s="1"/>
  <c r="L48" i="6"/>
  <c r="F48" i="6"/>
  <c r="F48" i="6" a="1"/>
  <c r="E48" i="6"/>
  <c r="E48" i="6" a="1"/>
  <c r="D48" i="6" a="1"/>
  <c r="D48" i="6" s="1"/>
  <c r="C48" i="6" a="1"/>
  <c r="C48" i="6" s="1"/>
  <c r="B48" i="6" a="1"/>
  <c r="B48" i="6" s="1"/>
  <c r="L47" i="6"/>
  <c r="F47" i="6" a="1"/>
  <c r="F47" i="6" s="1"/>
  <c r="E47" i="6" a="1"/>
  <c r="E47" i="6" s="1"/>
  <c r="D47" i="6" a="1"/>
  <c r="D47" i="6" s="1"/>
  <c r="C47" i="6" a="1"/>
  <c r="C47" i="6" s="1"/>
  <c r="B47" i="6" a="1"/>
  <c r="B47" i="6" s="1"/>
  <c r="L46" i="6"/>
  <c r="F46" i="6"/>
  <c r="F46" i="6" a="1"/>
  <c r="E46" i="6" a="1"/>
  <c r="E46" i="6" s="1"/>
  <c r="D46" i="6" a="1"/>
  <c r="D46" i="6" s="1"/>
  <c r="C46" i="6" a="1"/>
  <c r="C46" i="6" s="1"/>
  <c r="B46" i="6" a="1"/>
  <c r="B46" i="6" s="1"/>
  <c r="L45" i="6"/>
  <c r="F45" i="6" a="1"/>
  <c r="F45" i="6" s="1"/>
  <c r="E45" i="6" a="1"/>
  <c r="E45" i="6" s="1"/>
  <c r="D45" i="6" a="1"/>
  <c r="D45" i="6" s="1"/>
  <c r="C45" i="6" a="1"/>
  <c r="C45" i="6" s="1"/>
  <c r="B45" i="6"/>
  <c r="B45" i="6" a="1"/>
  <c r="L44" i="6"/>
  <c r="F44" i="6" a="1"/>
  <c r="F44" i="6" s="1"/>
  <c r="E44" i="6" a="1"/>
  <c r="E44" i="6" s="1"/>
  <c r="D44" i="6" a="1"/>
  <c r="D44" i="6" s="1"/>
  <c r="C44" i="6" a="1"/>
  <c r="C44" i="6" s="1"/>
  <c r="B44" i="6" a="1"/>
  <c r="B44" i="6" s="1"/>
  <c r="L43" i="6"/>
  <c r="F43" i="6" a="1"/>
  <c r="F43" i="6" s="1"/>
  <c r="E43" i="6" a="1"/>
  <c r="E43" i="6" s="1"/>
  <c r="D43" i="6" a="1"/>
  <c r="D43" i="6" s="1"/>
  <c r="C43" i="6" a="1"/>
  <c r="C43" i="6" s="1"/>
  <c r="B43" i="6" a="1"/>
  <c r="B43" i="6" s="1"/>
  <c r="L42" i="6"/>
  <c r="F42" i="6" a="1"/>
  <c r="F42" i="6" s="1"/>
  <c r="E42" i="6" a="1"/>
  <c r="E42" i="6" s="1"/>
  <c r="D42" i="6" a="1"/>
  <c r="D42" i="6" s="1"/>
  <c r="C42" i="6" a="1"/>
  <c r="C42" i="6" s="1"/>
  <c r="B42" i="6" a="1"/>
  <c r="B42" i="6" s="1"/>
  <c r="L41" i="6"/>
  <c r="F41" i="6" a="1"/>
  <c r="F41" i="6" s="1"/>
  <c r="E41" i="6" a="1"/>
  <c r="E41" i="6" s="1"/>
  <c r="D41" i="6" a="1"/>
  <c r="D41" i="6" s="1"/>
  <c r="C41" i="6" a="1"/>
  <c r="C41" i="6" s="1"/>
  <c r="B41" i="6" a="1"/>
  <c r="B41" i="6" s="1"/>
  <c r="L40" i="6"/>
  <c r="F40" i="6" a="1"/>
  <c r="F40" i="6" s="1"/>
  <c r="E40" i="6" a="1"/>
  <c r="E40" i="6" s="1"/>
  <c r="D40" i="6" a="1"/>
  <c r="D40" i="6" s="1"/>
  <c r="C40" i="6" a="1"/>
  <c r="C40" i="6" s="1"/>
  <c r="B40" i="6" a="1"/>
  <c r="B40" i="6" s="1"/>
  <c r="L39" i="6"/>
  <c r="F39" i="6" a="1"/>
  <c r="F39" i="6" s="1"/>
  <c r="E39" i="6" a="1"/>
  <c r="E39" i="6" s="1"/>
  <c r="D39" i="6" a="1"/>
  <c r="D39" i="6" s="1"/>
  <c r="C39" i="6" a="1"/>
  <c r="C39" i="6" s="1"/>
  <c r="B39" i="6" a="1"/>
  <c r="B39" i="6" s="1"/>
  <c r="L38" i="6"/>
  <c r="F38" i="6" a="1"/>
  <c r="F38" i="6" s="1"/>
  <c r="E38" i="6" a="1"/>
  <c r="E38" i="6" s="1"/>
  <c r="D38" i="6" a="1"/>
  <c r="D38" i="6" s="1"/>
  <c r="C38" i="6" a="1"/>
  <c r="C38" i="6" s="1"/>
  <c r="B38" i="6" a="1"/>
  <c r="B38" i="6" s="1"/>
  <c r="L37" i="6"/>
  <c r="F37" i="6" a="1"/>
  <c r="F37" i="6" s="1"/>
  <c r="E37" i="6" a="1"/>
  <c r="E37" i="6" s="1"/>
  <c r="D37" i="6" a="1"/>
  <c r="D37" i="6" s="1"/>
  <c r="C37" i="6" a="1"/>
  <c r="C37" i="6" s="1"/>
  <c r="B37" i="6" a="1"/>
  <c r="B37" i="6" s="1"/>
  <c r="L36" i="6"/>
  <c r="F36" i="6"/>
  <c r="F36" i="6" a="1"/>
  <c r="E36" i="6" a="1"/>
  <c r="E36" i="6" s="1"/>
  <c r="D36" i="6" a="1"/>
  <c r="D36" i="6" s="1"/>
  <c r="C36" i="6" a="1"/>
  <c r="C36" i="6" s="1"/>
  <c r="B36" i="6" a="1"/>
  <c r="B36" i="6" s="1"/>
  <c r="L35" i="6"/>
  <c r="F35" i="6" a="1"/>
  <c r="F35" i="6" s="1"/>
  <c r="E35" i="6" a="1"/>
  <c r="E35" i="6" s="1"/>
  <c r="D35" i="6" a="1"/>
  <c r="D35" i="6" s="1"/>
  <c r="C35" i="6" a="1"/>
  <c r="C35" i="6" s="1"/>
  <c r="B35" i="6" a="1"/>
  <c r="B35" i="6" s="1"/>
  <c r="L34" i="6"/>
  <c r="F34" i="6" a="1"/>
  <c r="F34" i="6" s="1"/>
  <c r="E34" i="6" a="1"/>
  <c r="E34" i="6" s="1"/>
  <c r="D34" i="6" a="1"/>
  <c r="D34" i="6" s="1"/>
  <c r="C34" i="6" a="1"/>
  <c r="C34" i="6" s="1"/>
  <c r="B34" i="6" a="1"/>
  <c r="B34" i="6" s="1"/>
  <c r="L33" i="6"/>
  <c r="F33" i="6" a="1"/>
  <c r="F33" i="6" s="1"/>
  <c r="E33" i="6" a="1"/>
  <c r="E33" i="6" s="1"/>
  <c r="D33" i="6" a="1"/>
  <c r="D33" i="6" s="1"/>
  <c r="C33" i="6" a="1"/>
  <c r="C33" i="6" s="1"/>
  <c r="B33" i="6" a="1"/>
  <c r="B33" i="6" s="1"/>
  <c r="L32" i="6"/>
  <c r="F32" i="6" a="1"/>
  <c r="F32" i="6" s="1"/>
  <c r="E32" i="6" a="1"/>
  <c r="E32" i="6" s="1"/>
  <c r="D32" i="6" a="1"/>
  <c r="D32" i="6" s="1"/>
  <c r="C32" i="6" a="1"/>
  <c r="C32" i="6" s="1"/>
  <c r="B32" i="6" a="1"/>
  <c r="B32" i="6" s="1"/>
  <c r="L31" i="6"/>
  <c r="F31" i="6" a="1"/>
  <c r="F31" i="6" s="1"/>
  <c r="E31" i="6" a="1"/>
  <c r="E31" i="6" s="1"/>
  <c r="D31" i="6" a="1"/>
  <c r="D31" i="6" s="1"/>
  <c r="C31" i="6" a="1"/>
  <c r="C31" i="6" s="1"/>
  <c r="B31" i="6" a="1"/>
  <c r="B31" i="6" s="1"/>
  <c r="L30" i="6"/>
  <c r="F30" i="6" a="1"/>
  <c r="F30" i="6" s="1"/>
  <c r="E30" i="6" a="1"/>
  <c r="E30" i="6" s="1"/>
  <c r="D30" i="6" a="1"/>
  <c r="D30" i="6" s="1"/>
  <c r="C30" i="6" a="1"/>
  <c r="C30" i="6" s="1"/>
  <c r="B30" i="6" a="1"/>
  <c r="B30" i="6" s="1"/>
  <c r="L29" i="6"/>
  <c r="F29" i="6" a="1"/>
  <c r="F29" i="6" s="1"/>
  <c r="E29" i="6" a="1"/>
  <c r="E29" i="6" s="1"/>
  <c r="D29" i="6" a="1"/>
  <c r="D29" i="6" s="1"/>
  <c r="C29" i="6" a="1"/>
  <c r="C29" i="6" s="1"/>
  <c r="B29" i="6" a="1"/>
  <c r="B29" i="6" s="1"/>
  <c r="L28" i="6"/>
  <c r="F28" i="6" a="1"/>
  <c r="F28" i="6" s="1"/>
  <c r="E28" i="6" a="1"/>
  <c r="E28" i="6" s="1"/>
  <c r="D28" i="6" a="1"/>
  <c r="D28" i="6" s="1"/>
  <c r="C28" i="6"/>
  <c r="C28" i="6" a="1"/>
  <c r="B28" i="6" a="1"/>
  <c r="B28" i="6" s="1"/>
  <c r="L27" i="6"/>
  <c r="F27" i="6" a="1"/>
  <c r="F27" i="6" s="1"/>
  <c r="E27" i="6" a="1"/>
  <c r="E27" i="6" s="1"/>
  <c r="D27" i="6" a="1"/>
  <c r="D27" i="6" s="1"/>
  <c r="C27" i="6"/>
  <c r="C27" i="6" a="1"/>
  <c r="B27" i="6" a="1"/>
  <c r="B27" i="6" s="1"/>
  <c r="L26" i="6"/>
  <c r="F26" i="6" a="1"/>
  <c r="F26" i="6" s="1"/>
  <c r="E26" i="6"/>
  <c r="E26" i="6" a="1"/>
  <c r="D26" i="6" a="1"/>
  <c r="D26" i="6" s="1"/>
  <c r="C26" i="6" a="1"/>
  <c r="C26" i="6" s="1"/>
  <c r="B26" i="6" a="1"/>
  <c r="B26" i="6" s="1"/>
  <c r="L25" i="6"/>
  <c r="F25" i="6" a="1"/>
  <c r="F25" i="6" s="1"/>
  <c r="E25" i="6" a="1"/>
  <c r="E25" i="6" s="1"/>
  <c r="D25" i="6" a="1"/>
  <c r="D25" i="6" s="1"/>
  <c r="C25" i="6" a="1"/>
  <c r="C25" i="6" s="1"/>
  <c r="B25" i="6" a="1"/>
  <c r="B25" i="6" s="1"/>
  <c r="L24" i="6"/>
  <c r="F24" i="6"/>
  <c r="F24" i="6" a="1"/>
  <c r="E24" i="6" a="1"/>
  <c r="E24" i="6" s="1"/>
  <c r="D24" i="6" a="1"/>
  <c r="D24" i="6" s="1"/>
  <c r="C24" i="6" a="1"/>
  <c r="C24" i="6" s="1"/>
  <c r="B24" i="6" a="1"/>
  <c r="B24" i="6" s="1"/>
  <c r="L23" i="6"/>
  <c r="F23" i="6" a="1"/>
  <c r="F23" i="6" s="1"/>
  <c r="E23" i="6"/>
  <c r="E23" i="6" a="1"/>
  <c r="D23" i="6" a="1"/>
  <c r="D23" i="6" s="1"/>
  <c r="C23" i="6" a="1"/>
  <c r="C23" i="6" s="1"/>
  <c r="B23" i="6" a="1"/>
  <c r="B23" i="6" s="1"/>
  <c r="L22" i="6"/>
  <c r="F22" i="6" a="1"/>
  <c r="F22" i="6" s="1"/>
  <c r="E22" i="6" a="1"/>
  <c r="E22" i="6" s="1"/>
  <c r="D22" i="6" a="1"/>
  <c r="D22" i="6" s="1"/>
  <c r="C22" i="6" a="1"/>
  <c r="C22" i="6" s="1"/>
  <c r="B22" i="6" a="1"/>
  <c r="B22" i="6" s="1"/>
  <c r="L21" i="6"/>
  <c r="F21" i="6"/>
  <c r="F21" i="6" a="1"/>
  <c r="E21" i="6" a="1"/>
  <c r="E21" i="6" s="1"/>
  <c r="D21" i="6" a="1"/>
  <c r="D21" i="6" s="1"/>
  <c r="C21" i="6" a="1"/>
  <c r="C21" i="6" s="1"/>
  <c r="B21" i="6" a="1"/>
  <c r="B21" i="6" s="1"/>
  <c r="L20" i="6"/>
  <c r="F20" i="6" a="1"/>
  <c r="F20" i="6" s="1"/>
  <c r="E20" i="6" a="1"/>
  <c r="E20" i="6" s="1"/>
  <c r="D20" i="6" a="1"/>
  <c r="D20" i="6" s="1"/>
  <c r="C20" i="6" a="1"/>
  <c r="C20" i="6" s="1"/>
  <c r="B20" i="6" a="1"/>
  <c r="B20" i="6" s="1"/>
  <c r="L19" i="6"/>
  <c r="F19" i="6" a="1"/>
  <c r="F19" i="6" s="1"/>
  <c r="E19" i="6" a="1"/>
  <c r="E19" i="6" s="1"/>
  <c r="D19" i="6" a="1"/>
  <c r="D19" i="6" s="1"/>
  <c r="C19" i="6" a="1"/>
  <c r="C19" i="6" s="1"/>
  <c r="B19" i="6" a="1"/>
  <c r="B19" i="6" s="1"/>
  <c r="L18" i="6"/>
  <c r="F18" i="6" a="1"/>
  <c r="F18" i="6" s="1"/>
  <c r="E18" i="6" a="1"/>
  <c r="E18" i="6" s="1"/>
  <c r="D18" i="6" a="1"/>
  <c r="D18" i="6" s="1"/>
  <c r="C18" i="6"/>
  <c r="C18" i="6" a="1"/>
  <c r="B18" i="6" a="1"/>
  <c r="B18" i="6" s="1"/>
  <c r="L17" i="6"/>
  <c r="F17" i="6" a="1"/>
  <c r="F17" i="6" s="1"/>
  <c r="E17" i="6" a="1"/>
  <c r="E17" i="6" s="1"/>
  <c r="D17" i="6" a="1"/>
  <c r="D17" i="6" s="1"/>
  <c r="C17" i="6" a="1"/>
  <c r="C17" i="6" s="1"/>
  <c r="B17" i="6" a="1"/>
  <c r="B17" i="6" s="1"/>
  <c r="L16" i="6"/>
  <c r="F16" i="6" a="1"/>
  <c r="F16" i="6" s="1"/>
  <c r="E16" i="6" a="1"/>
  <c r="E16" i="6" s="1"/>
  <c r="D16" i="6" a="1"/>
  <c r="D16" i="6" s="1"/>
  <c r="C16" i="6" a="1"/>
  <c r="C16" i="6" s="1"/>
  <c r="B16" i="6" a="1"/>
  <c r="B16" i="6" s="1"/>
  <c r="L15" i="6"/>
  <c r="F15" i="6" a="1"/>
  <c r="F15" i="6" s="1"/>
  <c r="E15" i="6" a="1"/>
  <c r="E15" i="6" s="1"/>
  <c r="D15" i="6" a="1"/>
  <c r="D15" i="6" s="1"/>
  <c r="C15" i="6" a="1"/>
  <c r="C15" i="6" s="1"/>
  <c r="B15" i="6" a="1"/>
  <c r="B15" i="6" s="1"/>
  <c r="L14" i="6"/>
  <c r="F14" i="6" a="1"/>
  <c r="F14" i="6" s="1"/>
  <c r="E14" i="6" a="1"/>
  <c r="E14" i="6" s="1"/>
  <c r="D14" i="6" a="1"/>
  <c r="D14" i="6" s="1"/>
  <c r="C14" i="6" a="1"/>
  <c r="C14" i="6" s="1"/>
  <c r="B14" i="6" a="1"/>
  <c r="B14" i="6" s="1"/>
  <c r="L13" i="6"/>
  <c r="F13" i="6" a="1"/>
  <c r="F13" i="6" s="1"/>
  <c r="E13" i="6" a="1"/>
  <c r="E13" i="6" s="1"/>
  <c r="D13" i="6" a="1"/>
  <c r="D13" i="6" s="1"/>
  <c r="C13" i="6" a="1"/>
  <c r="C13" i="6" s="1"/>
  <c r="B13" i="6" a="1"/>
  <c r="B13" i="6" s="1"/>
  <c r="L12" i="6"/>
  <c r="F12" i="6" a="1"/>
  <c r="F12" i="6" s="1"/>
  <c r="E12" i="6" a="1"/>
  <c r="E12" i="6" s="1"/>
  <c r="D12" i="6" a="1"/>
  <c r="D12" i="6" s="1"/>
  <c r="C12" i="6" a="1"/>
  <c r="C12" i="6" s="1"/>
  <c r="B12" i="6" a="1"/>
  <c r="B12" i="6" s="1"/>
  <c r="L11" i="6"/>
  <c r="F11" i="6" a="1"/>
  <c r="F11" i="6" s="1"/>
  <c r="E11" i="6" a="1"/>
  <c r="E11" i="6" s="1"/>
  <c r="D11" i="6" a="1"/>
  <c r="D11" i="6" s="1"/>
  <c r="C11" i="6" a="1"/>
  <c r="C11" i="6" s="1"/>
  <c r="B11" i="6" a="1"/>
  <c r="B11" i="6" s="1"/>
  <c r="B5" i="6"/>
  <c r="J39" i="5"/>
  <c r="K39" i="5" s="1"/>
  <c r="H39" i="5"/>
  <c r="I39" i="5" s="1"/>
  <c r="F39" i="5"/>
  <c r="G39" i="5" s="1"/>
  <c r="D39" i="5"/>
  <c r="E39" i="5" s="1"/>
  <c r="J38" i="5"/>
  <c r="K38" i="5" s="1"/>
  <c r="H38" i="5"/>
  <c r="I38" i="5" s="1"/>
  <c r="F38" i="5"/>
  <c r="G38" i="5" s="1"/>
  <c r="L38" i="5" s="1"/>
  <c r="D38" i="5"/>
  <c r="E38" i="5" s="1"/>
  <c r="J37" i="5"/>
  <c r="K37" i="5" s="1"/>
  <c r="H37" i="5"/>
  <c r="I37" i="5" s="1"/>
  <c r="F37" i="5"/>
  <c r="G37" i="5" s="1"/>
  <c r="L37" i="5" s="1"/>
  <c r="D37" i="5"/>
  <c r="J36" i="5"/>
  <c r="K36" i="5" s="1"/>
  <c r="H36" i="5"/>
  <c r="I36" i="5" s="1"/>
  <c r="L36" i="5" s="1"/>
  <c r="G36" i="5"/>
  <c r="F36" i="5"/>
  <c r="D36" i="5"/>
  <c r="E36" i="5" s="1"/>
  <c r="B36" i="5"/>
  <c r="J35" i="5"/>
  <c r="K35" i="5" s="1"/>
  <c r="H35" i="5"/>
  <c r="I35" i="5" s="1"/>
  <c r="F35" i="5"/>
  <c r="G35" i="5" s="1"/>
  <c r="L35" i="5" s="1"/>
  <c r="D35" i="5"/>
  <c r="E35" i="5" s="1"/>
  <c r="J34" i="5"/>
  <c r="K34" i="5" s="1"/>
  <c r="H34" i="5"/>
  <c r="I34" i="5" s="1"/>
  <c r="F34" i="5"/>
  <c r="G34" i="5" s="1"/>
  <c r="D34" i="5"/>
  <c r="J33" i="5"/>
  <c r="K33" i="5" s="1"/>
  <c r="H33" i="5"/>
  <c r="I33" i="5" s="1"/>
  <c r="F33" i="5"/>
  <c r="G33" i="5" s="1"/>
  <c r="D33" i="5"/>
  <c r="J32" i="5"/>
  <c r="K32" i="5" s="1"/>
  <c r="H32" i="5"/>
  <c r="I32" i="5" s="1"/>
  <c r="F32" i="5"/>
  <c r="G32" i="5" s="1"/>
  <c r="D32" i="5"/>
  <c r="E32" i="5" s="1"/>
  <c r="B32" i="5"/>
  <c r="B16" i="7" s="1"/>
  <c r="J31" i="5"/>
  <c r="K31" i="5" s="1"/>
  <c r="H31" i="5"/>
  <c r="I31" i="5" s="1"/>
  <c r="F31" i="5"/>
  <c r="G31" i="5" s="1"/>
  <c r="D31" i="5"/>
  <c r="E31" i="5" s="1"/>
  <c r="J30" i="5"/>
  <c r="K30" i="5" s="1"/>
  <c r="H30" i="5"/>
  <c r="I30" i="5" s="1"/>
  <c r="F30" i="5"/>
  <c r="G30" i="5" s="1"/>
  <c r="L30" i="5" s="1"/>
  <c r="D30" i="5"/>
  <c r="E30" i="5" s="1"/>
  <c r="J29" i="5"/>
  <c r="K29" i="5" s="1"/>
  <c r="H29" i="5"/>
  <c r="I29" i="5" s="1"/>
  <c r="F29" i="5"/>
  <c r="G29" i="5" s="1"/>
  <c r="L29" i="5" s="1"/>
  <c r="D29" i="5"/>
  <c r="J28" i="5"/>
  <c r="K28" i="5" s="1"/>
  <c r="I28" i="5"/>
  <c r="H28" i="5"/>
  <c r="F28" i="5"/>
  <c r="G28" i="5" s="1"/>
  <c r="E28" i="5"/>
  <c r="D28" i="5"/>
  <c r="D34" i="8" s="1"/>
  <c r="E34" i="8" s="1"/>
  <c r="B28" i="5"/>
  <c r="B15" i="7" s="1"/>
  <c r="J27" i="5"/>
  <c r="K27" i="5" s="1"/>
  <c r="H27" i="5"/>
  <c r="I27" i="5" s="1"/>
  <c r="F27" i="5"/>
  <c r="G27" i="5" s="1"/>
  <c r="L27" i="5" s="1"/>
  <c r="D27" i="5"/>
  <c r="J26" i="5"/>
  <c r="K26" i="5" s="1"/>
  <c r="H26" i="5"/>
  <c r="I26" i="5" s="1"/>
  <c r="F26" i="5"/>
  <c r="G26" i="5" s="1"/>
  <c r="D26" i="5"/>
  <c r="E26" i="5" s="1"/>
  <c r="J25" i="5"/>
  <c r="K25" i="5" s="1"/>
  <c r="H25" i="5"/>
  <c r="I25" i="5" s="1"/>
  <c r="F25" i="5"/>
  <c r="G25" i="5" s="1"/>
  <c r="D25" i="5"/>
  <c r="J24" i="5"/>
  <c r="K24" i="5" s="1"/>
  <c r="H24" i="5"/>
  <c r="I24" i="5" s="1"/>
  <c r="F24" i="5"/>
  <c r="G24" i="5" s="1"/>
  <c r="D24" i="5"/>
  <c r="E24" i="5" s="1"/>
  <c r="B24" i="5"/>
  <c r="B14" i="7" s="1"/>
  <c r="J23" i="5"/>
  <c r="K23" i="5" s="1"/>
  <c r="H23" i="5"/>
  <c r="I23" i="5" s="1"/>
  <c r="F23" i="5"/>
  <c r="G23" i="5" s="1"/>
  <c r="L23" i="5" s="1"/>
  <c r="D23" i="5"/>
  <c r="E23" i="5" s="1"/>
  <c r="J22" i="5"/>
  <c r="K22" i="5" s="1"/>
  <c r="H22" i="5"/>
  <c r="I22" i="5" s="1"/>
  <c r="F22" i="5"/>
  <c r="G22" i="5" s="1"/>
  <c r="L22" i="5" s="1"/>
  <c r="D22" i="5"/>
  <c r="E22" i="5" s="1"/>
  <c r="J21" i="5"/>
  <c r="K21" i="5" s="1"/>
  <c r="H21" i="5"/>
  <c r="I21" i="5" s="1"/>
  <c r="F21" i="5"/>
  <c r="G21" i="5" s="1"/>
  <c r="D21" i="5"/>
  <c r="E21" i="5" s="1"/>
  <c r="J20" i="5"/>
  <c r="K20" i="5" s="1"/>
  <c r="H20" i="5"/>
  <c r="I20" i="5" s="1"/>
  <c r="G20" i="5"/>
  <c r="F20" i="5"/>
  <c r="D20" i="5"/>
  <c r="D26" i="8" s="1"/>
  <c r="E26" i="8" s="1"/>
  <c r="B20" i="5"/>
  <c r="B13" i="7" s="1"/>
  <c r="J19" i="5"/>
  <c r="K19" i="5" s="1"/>
  <c r="H19" i="5"/>
  <c r="I19" i="5" s="1"/>
  <c r="F19" i="5"/>
  <c r="G19" i="5" s="1"/>
  <c r="D19" i="5"/>
  <c r="E19" i="5" s="1"/>
  <c r="J18" i="5"/>
  <c r="K18" i="5" s="1"/>
  <c r="H18" i="5"/>
  <c r="I18" i="5" s="1"/>
  <c r="F18" i="5"/>
  <c r="G18" i="5" s="1"/>
  <c r="L18" i="5" s="1"/>
  <c r="D18" i="5"/>
  <c r="J17" i="5"/>
  <c r="K17" i="5" s="1"/>
  <c r="H17" i="5"/>
  <c r="I17" i="5" s="1"/>
  <c r="F17" i="5"/>
  <c r="G17" i="5" s="1"/>
  <c r="L17" i="5" s="1"/>
  <c r="D17" i="5"/>
  <c r="J16" i="5"/>
  <c r="K16" i="5" s="1"/>
  <c r="I16" i="5"/>
  <c r="H16" i="5"/>
  <c r="F16" i="5"/>
  <c r="G16" i="5" s="1"/>
  <c r="D16" i="5"/>
  <c r="E16" i="5" s="1"/>
  <c r="B16" i="5"/>
  <c r="B12" i="7" s="1"/>
  <c r="J14" i="5"/>
  <c r="H14" i="5"/>
  <c r="F14" i="5"/>
  <c r="B5" i="5"/>
  <c r="K179" i="4"/>
  <c r="K178" i="4"/>
  <c r="J177" i="4"/>
  <c r="K177" i="4" s="1"/>
  <c r="I177" i="4"/>
  <c r="C177" i="4"/>
  <c r="K176" i="4"/>
  <c r="J175" i="4"/>
  <c r="I175" i="4"/>
  <c r="C175" i="4"/>
  <c r="J174" i="4"/>
  <c r="I174" i="4"/>
  <c r="K174" i="4" s="1"/>
  <c r="C174" i="4"/>
  <c r="K173" i="4"/>
  <c r="K172" i="4"/>
  <c r="J171" i="4"/>
  <c r="I171" i="4"/>
  <c r="C171" i="4"/>
  <c r="K170" i="4"/>
  <c r="J169" i="4"/>
  <c r="K169" i="4" s="1"/>
  <c r="I169" i="4"/>
  <c r="C169" i="4"/>
  <c r="J168" i="4"/>
  <c r="I168" i="4"/>
  <c r="K168" i="4" s="1"/>
  <c r="C168" i="4"/>
  <c r="K167" i="4"/>
  <c r="J166" i="4"/>
  <c r="I166" i="4"/>
  <c r="C166" i="4"/>
  <c r="K165" i="4"/>
  <c r="J165" i="4"/>
  <c r="I165" i="4"/>
  <c r="C165" i="4"/>
  <c r="J164" i="4"/>
  <c r="I164" i="4"/>
  <c r="K164" i="4" s="1"/>
  <c r="C164" i="4"/>
  <c r="K163" i="4"/>
  <c r="K162" i="4"/>
  <c r="K161" i="4"/>
  <c r="K160" i="4"/>
  <c r="J159" i="4"/>
  <c r="I159" i="4"/>
  <c r="K159" i="4" s="1"/>
  <c r="C159" i="4"/>
  <c r="K158" i="4"/>
  <c r="K157" i="4"/>
  <c r="K156" i="4"/>
  <c r="J155" i="4"/>
  <c r="I155" i="4"/>
  <c r="K155" i="4" s="1"/>
  <c r="C155" i="4"/>
  <c r="K154" i="4"/>
  <c r="J153" i="4"/>
  <c r="I153" i="4"/>
  <c r="K153" i="4" s="1"/>
  <c r="C153" i="4"/>
  <c r="K152" i="4"/>
  <c r="J151" i="4"/>
  <c r="I151" i="4"/>
  <c r="C151" i="4"/>
  <c r="J150" i="4"/>
  <c r="I150" i="4"/>
  <c r="K150" i="4" s="1"/>
  <c r="C150" i="4"/>
  <c r="K145" i="4"/>
  <c r="K144" i="4"/>
  <c r="J143" i="4"/>
  <c r="I143" i="4"/>
  <c r="K143" i="4" s="1"/>
  <c r="C143" i="4"/>
  <c r="K142" i="4"/>
  <c r="J141" i="4"/>
  <c r="I141" i="4"/>
  <c r="C141" i="4"/>
  <c r="K140" i="4"/>
  <c r="J139" i="4"/>
  <c r="I139" i="4"/>
  <c r="C139" i="4"/>
  <c r="K138" i="4"/>
  <c r="K137" i="4"/>
  <c r="J136" i="4"/>
  <c r="I136" i="4"/>
  <c r="K136" i="4" s="1"/>
  <c r="C136" i="4"/>
  <c r="K135" i="4"/>
  <c r="J134" i="4"/>
  <c r="I134" i="4"/>
  <c r="K134" i="4" s="1"/>
  <c r="C134" i="4"/>
  <c r="K129" i="4"/>
  <c r="K128" i="4"/>
  <c r="K127" i="4"/>
  <c r="K126" i="4"/>
  <c r="J125" i="4"/>
  <c r="I125" i="4"/>
  <c r="K125" i="4" s="1"/>
  <c r="C125" i="4"/>
  <c r="K124" i="4"/>
  <c r="K123" i="4"/>
  <c r="J122" i="4"/>
  <c r="I122" i="4"/>
  <c r="K122" i="4" s="1"/>
  <c r="C122" i="4"/>
  <c r="K121" i="4"/>
  <c r="J120" i="4"/>
  <c r="I120" i="4"/>
  <c r="K120" i="4" s="1"/>
  <c r="C120" i="4"/>
  <c r="K119" i="4"/>
  <c r="J118" i="4"/>
  <c r="K118" i="4" s="1"/>
  <c r="I118" i="4"/>
  <c r="C118" i="4"/>
  <c r="K117" i="4"/>
  <c r="J116" i="4"/>
  <c r="I116" i="4"/>
  <c r="K116" i="4" s="1"/>
  <c r="C116" i="4"/>
  <c r="K115" i="4"/>
  <c r="J114" i="4"/>
  <c r="I114" i="4"/>
  <c r="K114" i="4" s="1"/>
  <c r="C114" i="4"/>
  <c r="J113" i="4"/>
  <c r="I113" i="4"/>
  <c r="K113" i="4" s="1"/>
  <c r="C113" i="4"/>
  <c r="K112" i="4"/>
  <c r="J111" i="4"/>
  <c r="I111" i="4"/>
  <c r="K111" i="4" s="1"/>
  <c r="C111" i="4"/>
  <c r="K110" i="4"/>
  <c r="J109" i="4"/>
  <c r="I109" i="4"/>
  <c r="K109" i="4" s="1"/>
  <c r="C109" i="4"/>
  <c r="J108" i="4"/>
  <c r="I108" i="4"/>
  <c r="K108" i="4" s="1"/>
  <c r="C108" i="4"/>
  <c r="K107" i="4"/>
  <c r="K106" i="4"/>
  <c r="K105" i="4"/>
  <c r="J104" i="4"/>
  <c r="K104" i="4" s="1"/>
  <c r="I104" i="4"/>
  <c r="C104" i="4"/>
  <c r="K103" i="4"/>
  <c r="K102" i="4"/>
  <c r="K101" i="4"/>
  <c r="K100" i="4"/>
  <c r="J99" i="4"/>
  <c r="I99" i="4"/>
  <c r="K99" i="4" s="1"/>
  <c r="C99" i="4"/>
  <c r="K94" i="4"/>
  <c r="J93" i="4"/>
  <c r="K93" i="4" s="1"/>
  <c r="I93" i="4"/>
  <c r="C93" i="4"/>
  <c r="K92" i="4"/>
  <c r="J91" i="4"/>
  <c r="I91" i="4"/>
  <c r="K91" i="4" s="1"/>
  <c r="C91" i="4"/>
  <c r="K90" i="4"/>
  <c r="J89" i="4"/>
  <c r="I89" i="4"/>
  <c r="C89" i="4"/>
  <c r="K88" i="4"/>
  <c r="K87" i="4"/>
  <c r="J87" i="4"/>
  <c r="I87" i="4"/>
  <c r="C87" i="4"/>
  <c r="K86" i="4"/>
  <c r="K85" i="4"/>
  <c r="J84" i="4"/>
  <c r="I84" i="4"/>
  <c r="K84" i="4" s="1"/>
  <c r="C84" i="4"/>
  <c r="K83" i="4"/>
  <c r="J82" i="4"/>
  <c r="I82" i="4"/>
  <c r="K82" i="4" s="1"/>
  <c r="C82" i="4"/>
  <c r="K81" i="4"/>
  <c r="K80" i="4"/>
  <c r="K79" i="4"/>
  <c r="J78" i="4"/>
  <c r="I78" i="4"/>
  <c r="K78" i="4" s="1"/>
  <c r="C78" i="4"/>
  <c r="J73" i="4"/>
  <c r="K73" i="4" s="1"/>
  <c r="I73" i="4"/>
  <c r="C73" i="4"/>
  <c r="K72" i="4"/>
  <c r="K71" i="4"/>
  <c r="J70" i="4"/>
  <c r="I70" i="4"/>
  <c r="C70" i="4"/>
  <c r="K69" i="4"/>
  <c r="K68" i="4"/>
  <c r="J67" i="4"/>
  <c r="I67" i="4"/>
  <c r="K67" i="4" s="1"/>
  <c r="C67" i="4"/>
  <c r="J66" i="4"/>
  <c r="I66" i="4"/>
  <c r="K66" i="4" s="1"/>
  <c r="C66" i="4"/>
  <c r="K65" i="4"/>
  <c r="J64" i="4"/>
  <c r="I64" i="4"/>
  <c r="K64" i="4" s="1"/>
  <c r="C64" i="4"/>
  <c r="K63" i="4"/>
  <c r="K62" i="4"/>
  <c r="K61" i="4"/>
  <c r="J60" i="4"/>
  <c r="I60" i="4"/>
  <c r="C60" i="4"/>
  <c r="K59" i="4"/>
  <c r="J58" i="4"/>
  <c r="I58" i="4"/>
  <c r="C58" i="4"/>
  <c r="K57" i="4"/>
  <c r="K56" i="4"/>
  <c r="J55" i="4"/>
  <c r="I55" i="4"/>
  <c r="K55" i="4" s="1"/>
  <c r="C55" i="4"/>
  <c r="J54" i="4"/>
  <c r="I54" i="4"/>
  <c r="C54" i="4"/>
  <c r="K49" i="4"/>
  <c r="J49" i="4"/>
  <c r="I49" i="4"/>
  <c r="C49" i="4"/>
  <c r="K48" i="4"/>
  <c r="K47" i="4"/>
  <c r="J46" i="4"/>
  <c r="I46" i="4"/>
  <c r="K46" i="4" s="1"/>
  <c r="C46" i="4"/>
  <c r="J45" i="4"/>
  <c r="I45" i="4"/>
  <c r="C45" i="4"/>
  <c r="K44" i="4"/>
  <c r="J43" i="4"/>
  <c r="K43" i="4" s="1"/>
  <c r="I43" i="4"/>
  <c r="C43" i="4"/>
  <c r="K42" i="4"/>
  <c r="J41" i="4"/>
  <c r="I41" i="4"/>
  <c r="K41" i="4" s="1"/>
  <c r="C41" i="4"/>
  <c r="K40" i="4"/>
  <c r="J40" i="4"/>
  <c r="I40" i="4"/>
  <c r="C40" i="4"/>
  <c r="K39" i="4"/>
  <c r="K38" i="4"/>
  <c r="J37" i="4"/>
  <c r="I37" i="4"/>
  <c r="K37" i="4" s="1"/>
  <c r="C37" i="4"/>
  <c r="K36" i="4"/>
  <c r="J35" i="4"/>
  <c r="I35" i="4"/>
  <c r="C35" i="4"/>
  <c r="K34" i="4"/>
  <c r="J33" i="4"/>
  <c r="I33" i="4"/>
  <c r="K33" i="4" s="1"/>
  <c r="C33" i="4"/>
  <c r="K32" i="4"/>
  <c r="K31" i="4"/>
  <c r="K30" i="4"/>
  <c r="K29" i="4"/>
  <c r="J28" i="4"/>
  <c r="I28" i="4"/>
  <c r="K28" i="4" s="1"/>
  <c r="C28" i="4"/>
  <c r="K27" i="4"/>
  <c r="J26" i="4"/>
  <c r="I26" i="4"/>
  <c r="K26" i="4" s="1"/>
  <c r="C26" i="4"/>
  <c r="K25" i="4"/>
  <c r="K24" i="4"/>
  <c r="J23" i="4"/>
  <c r="I23" i="4"/>
  <c r="C23" i="4"/>
  <c r="B5" i="4"/>
  <c r="D41" i="2"/>
  <c r="D40" i="2"/>
  <c r="D39" i="2"/>
  <c r="D38" i="2"/>
  <c r="D37" i="2"/>
  <c r="D30" i="2"/>
  <c r="D29" i="2"/>
  <c r="D28" i="2"/>
  <c r="D27" i="2"/>
  <c r="D26" i="2"/>
  <c r="D25" i="2"/>
  <c r="D18" i="2"/>
  <c r="D17" i="2"/>
  <c r="D16" i="2"/>
  <c r="D15" i="2"/>
  <c r="D14" i="2"/>
  <c r="D13" i="2"/>
  <c r="D41" i="8" l="1"/>
  <c r="E41" i="8" s="1"/>
  <c r="L4" i="23"/>
  <c r="D28" i="8"/>
  <c r="E28" i="8" s="1"/>
  <c r="G18" i="25"/>
  <c r="G22" i="25" s="1"/>
  <c r="F22" i="25"/>
  <c r="G19" i="25" s="1"/>
  <c r="E29" i="5"/>
  <c r="D35" i="8"/>
  <c r="E35" i="8" s="1"/>
  <c r="E27" i="5"/>
  <c r="M27" i="5" s="1"/>
  <c r="D33" i="8"/>
  <c r="E33" i="8" s="1"/>
  <c r="E37" i="5"/>
  <c r="M37" i="5" s="1"/>
  <c r="D43" i="8"/>
  <c r="E43" i="8" s="1"/>
  <c r="E17" i="5"/>
  <c r="D23" i="8"/>
  <c r="E23" i="8" s="1"/>
  <c r="F22" i="8" s="1"/>
  <c r="E20" i="5"/>
  <c r="D30" i="8"/>
  <c r="E30" i="8" s="1"/>
  <c r="E34" i="5"/>
  <c r="D40" i="8"/>
  <c r="E40" i="8" s="1"/>
  <c r="K23" i="4"/>
  <c r="K4" i="4" s="1"/>
  <c r="L24" i="5"/>
  <c r="M29" i="5"/>
  <c r="L32" i="5"/>
  <c r="E25" i="5"/>
  <c r="D31" i="8"/>
  <c r="E31" i="8" s="1"/>
  <c r="K45" i="4"/>
  <c r="K54" i="4"/>
  <c r="K141" i="4"/>
  <c r="K151" i="4"/>
  <c r="L25" i="5"/>
  <c r="E33" i="5"/>
  <c r="D39" i="8"/>
  <c r="E39" i="8" s="1"/>
  <c r="F4" i="7"/>
  <c r="K35" i="4"/>
  <c r="K60" i="4"/>
  <c r="K89" i="4"/>
  <c r="K175" i="4"/>
  <c r="E18" i="5"/>
  <c r="D24" i="8"/>
  <c r="E24" i="8" s="1"/>
  <c r="I18" i="25"/>
  <c r="G20" i="25"/>
  <c r="G21" i="25"/>
  <c r="K70" i="4"/>
  <c r="K166" i="4"/>
  <c r="K171" i="4"/>
  <c r="L16" i="5"/>
  <c r="D25" i="8"/>
  <c r="E25" i="8" s="1"/>
  <c r="D42" i="8"/>
  <c r="E42" i="8" s="1"/>
  <c r="D4" i="2"/>
  <c r="K58" i="4"/>
  <c r="K139" i="4"/>
  <c r="G21" i="6" a="1"/>
  <c r="G21" i="6" s="1"/>
  <c r="G66" i="6" a="1"/>
  <c r="G66" i="6" s="1"/>
  <c r="F25" i="25"/>
  <c r="F26" i="25"/>
  <c r="I25" i="25" s="1"/>
  <c r="H4" i="24"/>
  <c r="F34" i="8"/>
  <c r="F26" i="8"/>
  <c r="F30" i="8"/>
  <c r="F38" i="8"/>
  <c r="G63" i="6" a="1"/>
  <c r="G63" i="6" s="1"/>
  <c r="G15" i="6" a="1"/>
  <c r="G15" i="6" s="1"/>
  <c r="G36" i="6" a="1"/>
  <c r="G36" i="6" s="1"/>
  <c r="G47" i="6" a="1"/>
  <c r="G47" i="6" s="1"/>
  <c r="G55" i="6" a="1"/>
  <c r="G55" i="6" s="1"/>
  <c r="G31" i="6" a="1"/>
  <c r="G31" i="6" s="1"/>
  <c r="G39" i="6" a="1"/>
  <c r="G39" i="6" s="1"/>
  <c r="G42" i="6" a="1"/>
  <c r="G42" i="6" s="1"/>
  <c r="G57" i="6" a="1"/>
  <c r="G57" i="6" s="1"/>
  <c r="G65" i="6" a="1"/>
  <c r="G65" i="6" s="1"/>
  <c r="G32" i="6" a="1"/>
  <c r="G32" i="6" s="1"/>
  <c r="G43" i="6" a="1"/>
  <c r="G43" i="6" s="1"/>
  <c r="G58" i="6" a="1"/>
  <c r="G58" i="6" s="1"/>
  <c r="G26" i="6" a="1"/>
  <c r="G26" i="6" s="1"/>
  <c r="G68" i="6" a="1"/>
  <c r="G68" i="6" s="1"/>
  <c r="G12" i="6" a="1"/>
  <c r="G12" i="6" s="1"/>
  <c r="G23" i="6" a="1"/>
  <c r="G23" i="6" s="1"/>
  <c r="G29" i="6" a="1"/>
  <c r="G29" i="6" s="1"/>
  <c r="G34" i="6" a="1"/>
  <c r="G34" i="6" s="1"/>
  <c r="G45" i="6" a="1"/>
  <c r="G45" i="6" s="1"/>
  <c r="G60" i="6" a="1"/>
  <c r="G60" i="6" s="1"/>
  <c r="G18" i="6" a="1"/>
  <c r="G18" i="6" s="1"/>
  <c r="G53" i="6" a="1"/>
  <c r="G53" i="6" s="1"/>
  <c r="G20" i="6" a="1"/>
  <c r="G20" i="6" s="1"/>
  <c r="G11" i="6" a="1"/>
  <c r="G11" i="6" s="1"/>
  <c r="G16" i="6" a="1"/>
  <c r="G16" i="6" s="1"/>
  <c r="G25" i="6" a="1"/>
  <c r="G25" i="6" s="1"/>
  <c r="G13" i="6" a="1"/>
  <c r="G13" i="6" s="1"/>
  <c r="G50" i="6" a="1"/>
  <c r="G50" i="6" s="1"/>
  <c r="G40" i="6" a="1"/>
  <c r="G40" i="6" s="1"/>
  <c r="G38" i="6" a="1"/>
  <c r="G38" i="6" s="1"/>
  <c r="G14" i="6" a="1"/>
  <c r="G14" i="6" s="1"/>
  <c r="G61" i="6" a="1"/>
  <c r="G61" i="6" s="1"/>
  <c r="G62" i="6" a="1"/>
  <c r="G62" i="6" s="1"/>
  <c r="G28" i="6" a="1"/>
  <c r="G28" i="6" s="1"/>
  <c r="G49" i="6" a="1"/>
  <c r="G49" i="6" s="1"/>
  <c r="G37" i="6" a="1"/>
  <c r="G37" i="6" s="1"/>
  <c r="G22" i="6" a="1"/>
  <c r="G22" i="6" s="1"/>
  <c r="G33" i="6" a="1"/>
  <c r="G33" i="6" s="1"/>
  <c r="G44" i="6" a="1"/>
  <c r="G44" i="6" s="1"/>
  <c r="G52" i="6" a="1"/>
  <c r="G52" i="6" s="1"/>
  <c r="G59" i="6" a="1"/>
  <c r="G59" i="6" s="1"/>
  <c r="G67" i="6" a="1"/>
  <c r="G67" i="6" s="1"/>
  <c r="G17" i="6" a="1"/>
  <c r="G17" i="6" s="1"/>
  <c r="G69" i="6" a="1"/>
  <c r="G69" i="6" s="1"/>
  <c r="G54" i="6" a="1"/>
  <c r="G54" i="6" s="1"/>
  <c r="G64" i="6" a="1"/>
  <c r="G64" i="6" s="1"/>
  <c r="G24" i="6" a="1"/>
  <c r="G24" i="6" s="1"/>
  <c r="G35" i="6" a="1"/>
  <c r="G35" i="6" s="1"/>
  <c r="G46" i="6" a="1"/>
  <c r="G46" i="6" s="1"/>
  <c r="G30" i="6" a="1"/>
  <c r="G30" i="6" s="1"/>
  <c r="G56" i="6" a="1"/>
  <c r="G56" i="6" s="1"/>
  <c r="G27" i="6" a="1"/>
  <c r="G27" i="6" s="1"/>
  <c r="G41" i="6" a="1"/>
  <c r="G41" i="6" s="1"/>
  <c r="G19" i="6" a="1"/>
  <c r="G19" i="6" s="1"/>
  <c r="L4" i="6"/>
  <c r="G48" i="6" a="1"/>
  <c r="G48" i="6" s="1"/>
  <c r="G51" i="6" a="1"/>
  <c r="G51" i="6" s="1"/>
  <c r="M32" i="5"/>
  <c r="M23" i="5"/>
  <c r="M17" i="5"/>
  <c r="M22" i="5"/>
  <c r="M25" i="5"/>
  <c r="M30" i="5"/>
  <c r="M18" i="5"/>
  <c r="M38" i="5"/>
  <c r="L20" i="5"/>
  <c r="L33" i="5"/>
  <c r="M33" i="5" s="1"/>
  <c r="M35" i="5"/>
  <c r="N16" i="5"/>
  <c r="D12" i="7" s="1"/>
  <c r="M16" i="5"/>
  <c r="L26" i="5"/>
  <c r="M26" i="5" s="1"/>
  <c r="L31" i="5"/>
  <c r="M31" i="5" s="1"/>
  <c r="L19" i="5"/>
  <c r="M19" i="5" s="1"/>
  <c r="L21" i="5"/>
  <c r="M21" i="5" s="1"/>
  <c r="L28" i="5"/>
  <c r="L39" i="5"/>
  <c r="M39" i="5" s="1"/>
  <c r="M24" i="5"/>
  <c r="L34" i="5"/>
  <c r="M34" i="5" s="1"/>
  <c r="M36" i="5"/>
  <c r="H22" i="8" l="1"/>
  <c r="H38" i="8"/>
  <c r="G22" i="8"/>
  <c r="I22" i="8" s="1"/>
  <c r="G26" i="8"/>
  <c r="H26" i="8" s="1"/>
  <c r="N24" i="5"/>
  <c r="D14" i="7" s="1"/>
  <c r="F28" i="25"/>
  <c r="N36" i="5"/>
  <c r="D17" i="7" s="1"/>
  <c r="F42" i="8"/>
  <c r="G34" i="8"/>
  <c r="H34" i="8" s="1"/>
  <c r="G38" i="8"/>
  <c r="G30" i="8"/>
  <c r="H30" i="8" s="1"/>
  <c r="G42" i="8"/>
  <c r="H42" i="8" s="1"/>
  <c r="N20" i="5"/>
  <c r="D13" i="7" s="1"/>
  <c r="M20" i="5"/>
  <c r="N32" i="5"/>
  <c r="D16" i="7" s="1"/>
  <c r="N28" i="5"/>
  <c r="D15" i="7" s="1"/>
  <c r="M28" i="5"/>
  <c r="L4" i="5"/>
  <c r="D15" i="25" s="1"/>
  <c r="E15" i="25" l="1"/>
  <c r="F15" i="25"/>
  <c r="G26" i="25"/>
  <c r="G27" i="25"/>
  <c r="G25" i="25"/>
  <c r="G28" i="25" s="1"/>
  <c r="K21" i="8"/>
  <c r="M20" i="8"/>
  <c r="E4" i="9" s="1"/>
  <c r="K15" i="25" l="1"/>
  <c r="M14" i="25"/>
  <c r="F4" i="26"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147FFF4-FA73-4DD8-9E22-B2184B6C8D1F}" keepAlive="1" name="Consulta - Alcance del mejoramiento" description="Conexión a la consulta 'Alcance del mejoramiento' en el libro." type="5" refreshedVersion="8" saveData="1">
    <dbPr connection="Provider=Microsoft.Mashup.OleDb.1;Data Source=$Workbook$;Location=&quot;Alcance del mejoramiento&quot;;Extended Properties=&quot;&quot;" command="SELECT * FROM [Alcance del mejoramiento]"/>
  </connection>
  <connection id="2" xr16:uid="{59930DC5-7A72-4B24-9827-92559F759D34}" keepAlive="1" name="Consulta - Datos de la carrera" description="Conexión a la consulta 'Datos de la carrera' en el libro." type="5" refreshedVersion="8" saveData="1">
    <dbPr connection="Provider=Microsoft.Mashup.OleDb.1;Data Source=$Workbook$;Location=&quot;Datos de la carrera&quot;;Extended Properties=&quot;&quot;" command="SELECT * FROM [Datos de la carrera]"/>
  </connection>
  <connection id="3" xr16:uid="{2D1E2D93-D2D2-4DB0-8DF0-82FD77AA46C4}" keepAlive="1" name="Consulta - Datos generales" description="Conexión a la consulta 'Datos generales' en el libro." type="5" refreshedVersion="8" saveData="1">
    <dbPr connection="Provider=Microsoft.Mashup.OleDb.1;Data Source=$Workbook$;Location=&quot;Datos generales&quot;;Extended Properties=&quot;&quot;" command="SELECT * FROM [Datos generales]"/>
  </connection>
  <connection id="4" xr16:uid="{AC111CD3-62FE-4A49-9BBD-6A4F6E4E203E}" keepAlive="1" name="Consulta - Datos_equipo_pares" description="Conexión a la consulta 'Datos_equipo_pares' en el libro." type="5" refreshedVersion="8" saveData="1">
    <dbPr connection="Provider=Microsoft.Mashup.OleDb.1;Data Source=$Workbook$;Location=Datos_equipo_pares;Extended Properties=&quot;&quot;" command="SELECT * FROM [Datos_equipo_pares]"/>
  </connection>
  <connection id="5" xr16:uid="{5BEA840B-880D-4DC4-B152-E06EE040740C}" keepAlive="1" name="Consulta - Datos_fechas_informe_final" description="Conexión a la consulta 'Datos_fechas_informe_final' en el libro." type="5" refreshedVersion="8" saveData="1">
    <dbPr connection="Provider=Microsoft.Mashup.OleDb.1;Data Source=$Workbook$;Location=Datos_fechas_informe_final;Extended Properties=&quot;&quot;" command="SELECT * FROM [Datos_fechas_informe_final]"/>
  </connection>
  <connection id="6" xr16:uid="{D8B00E0D-6C5C-4B90-9058-AFC0BAD420E7}" keepAlive="1" name="Consulta - Datos_proceso" description="Conexión a la consulta 'Datos_proceso' en el libro." type="5" refreshedVersion="8" saveData="1">
    <dbPr connection="Provider=Microsoft.Mashup.OleDb.1;Data Source=$Workbook$;Location=Datos_proceso;Extended Properties=&quot;&quot;" command="SELECT * FROM [Datos_proceso]"/>
  </connection>
  <connection id="7" xr16:uid="{4C19AE4E-9F3D-4C92-8AFE-0E75A22F042C}" keepAlive="1" name="Consulta - Destino" description="Conexión a la consulta 'Destino' en el libro." type="5" refreshedVersion="8" saveData="1">
    <dbPr connection="Provider=Microsoft.Mashup.OleDb.1;Data Source=$Workbook$;Location=Destino;Extended Properties=&quot;&quot;" command="SELECT * FROM [Destino]"/>
  </connection>
  <connection id="8" xr16:uid="{AD2AF7B7-3503-4ACF-9C5C-128B3AEA5403}" keepAlive="1" name="Consulta - Fortalezas" description="Conexión a la consulta 'Fortalezas' en el libro." type="5" refreshedVersion="8" saveData="1">
    <dbPr connection="Provider=Microsoft.Mashup.OleDb.1;Data Source=$Workbook$;Location=Fortalezas;Extended Properties=&quot;&quot;" command="SELECT * FROM [Fortalezas]"/>
  </connection>
  <connection id="9" xr16:uid="{48F3F83C-A0CF-4395-8700-C2425DFA1889}" keepAlive="1" name="Consulta - Observaciones" description="Conexión a la consulta 'Observaciones' en el libro." type="5" refreshedVersion="8" saveData="1">
    <dbPr connection="Provider=Microsoft.Mashup.OleDb.1;Data Source=$Workbook$;Location=Observaciones;Extended Properties=&quot;&quot;" command="SELECT * FROM [Observaciones]"/>
  </connection>
  <connection id="10" xr16:uid="{F14AAC86-49F2-44F9-AD4C-66C1E5CF64F5}" keepAlive="1" name="Consulta - Ruta origen de datos (2)" description="Conexión a la consulta 'Ruta origen de datos (2)' en el libro." type="5" refreshedVersion="0" background="1">
    <dbPr connection="Provider=Microsoft.Mashup.OleDb.1;Data Source=$Workbook$;Location=&quot;Ruta origen de datos (2)&quot;;Extended Properties=&quot;&quot;" command="SELECT * FROM [Ruta origen de datos (2)]"/>
  </connection>
  <connection id="11" xr16:uid="{10E804F9-AD5C-4E4C-BE78-DEE33DBE112D}" keepAlive="1" name="Consulta - Ruta origen de datos (3)" description="Conexión a la consulta 'Ruta origen de datos (3)' en el libro." type="5" refreshedVersion="0" background="1">
    <dbPr connection="Provider=Microsoft.Mashup.OleDb.1;Data Source=$Workbook$;Location=&quot;Ruta origen de datos (3)&quot;;Extended Properties=&quot;&quot;" command="SELECT * FROM [Ruta origen de datos (3)]"/>
  </connection>
  <connection id="12" xr16:uid="{3784DF2E-0B54-46D5-9232-95DE88E1C5C2}" keepAlive="1" name="Consulta - Tipo_proceso" description="Conexión a la consulta 'Tipo_proceso' en el libro." type="5" refreshedVersion="8" saveData="1">
    <dbPr connection="Provider=Microsoft.Mashup.OleDb.1;Data Source=$Workbook$;Location=Tipo_proceso;Extended Properties=&quot;&quot;" command="SELECT * FROM [Tipo_proceso]"/>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<sst xmlns="http://schemas.openxmlformats.org/spreadsheetml/2006/main" count="911" uniqueCount="482">
  <si>
    <t>Sistema Nacional de Acreditación para la Educación Superior</t>
  </si>
  <si>
    <t>MODELO DE GRADO</t>
  </si>
  <si>
    <t>INFORME FINAL DE PARES EVALUADORES</t>
  </si>
  <si>
    <t>DATOS DEL EQUIPO DE PARES</t>
  </si>
  <si>
    <t>Dato</t>
  </si>
  <si>
    <t>Descripción</t>
  </si>
  <si>
    <t>Nombre, país e institución donde labora el par evaluador nacional coordinador (a)</t>
  </si>
  <si>
    <t>Nombre, país e institución donde labora el par evaluador internacional (b)</t>
  </si>
  <si>
    <t>Nombre, país e institución donde labora el par evaluador internacional (c)</t>
  </si>
  <si>
    <t>Nombre, país e institución donde labora el par evaluador nacional (d)</t>
  </si>
  <si>
    <t>Nombre, país e institución donde labora el par evaluador pendiente (e)</t>
  </si>
  <si>
    <t>DATOS GENERALES</t>
  </si>
  <si>
    <t>Institución:</t>
  </si>
  <si>
    <t>Nombre corto:</t>
  </si>
  <si>
    <t>Sede:</t>
  </si>
  <si>
    <t>Modalidad:</t>
  </si>
  <si>
    <t>Es conglomerado:</t>
  </si>
  <si>
    <t>Tipo de Proceso:</t>
  </si>
  <si>
    <t>Observaciones:</t>
  </si>
  <si>
    <t>Fecha inicial de la visita de pares</t>
  </si>
  <si>
    <t>(Esta fecha la ingresa el evaluador)</t>
  </si>
  <si>
    <t>Fecha final de la visita de pares</t>
  </si>
  <si>
    <t>Fecha de envío del informe final por parte de los pares evaluadores al SINAES</t>
  </si>
  <si>
    <t>DATOS DE LA CARRERA</t>
  </si>
  <si>
    <t>No. de carrera</t>
  </si>
  <si>
    <t>Nombre y grado de la carrera</t>
  </si>
  <si>
    <t>Apartado 1. Presentación</t>
  </si>
  <si>
    <r>
      <rPr>
        <b/>
        <sz val="13"/>
        <color theme="1"/>
        <rFont val="Calibri Light"/>
        <family val="2"/>
        <scheme val="minor"/>
      </rPr>
      <t>Instrucciones generales:</t>
    </r>
    <r>
      <rPr>
        <sz val="13"/>
        <color theme="1"/>
        <rFont val="Calibri Light"/>
        <family val="2"/>
        <scheme val="minor"/>
      </rPr>
      <t xml:space="preserve"> Complete las siguientes tablas con base en los aspectos que se detallan en cada sección, desarrollando cada apartado de manera precisa, fundamentada y alineada con la evidencia recopilada durante el proceso de evaluación.</t>
    </r>
  </si>
  <si>
    <t>Sección 1. Contexto de la institución</t>
  </si>
  <si>
    <r>
      <rPr>
        <b/>
        <sz val="13"/>
        <color theme="1"/>
        <rFont val="Calibri Light"/>
        <family val="2"/>
        <scheme val="minor"/>
      </rPr>
      <t>Instrucciones:</t>
    </r>
    <r>
      <rPr>
        <sz val="13"/>
        <color theme="1"/>
        <rFont val="Calibri Light"/>
        <family val="2"/>
        <scheme val="minor"/>
      </rPr>
      <t xml:space="preserve"> El equipo de pares evaluadores debe describir los principales rasgos distintivos de la institución que permiten contextualizar la carrera, así como sus orientaciones estratégicas (misión, visión, objetivos institucionales y de la carrera, entre otros).</t>
    </r>
  </si>
  <si>
    <t>Requerimiento</t>
  </si>
  <si>
    <t>Comprobación</t>
  </si>
  <si>
    <t>Principales rasgos distintivos de la institución que permiten contextualizar la carrera.</t>
  </si>
  <si>
    <t>Misión.</t>
  </si>
  <si>
    <t>Visión.</t>
  </si>
  <si>
    <t>Objetivos institucionales.</t>
  </si>
  <si>
    <t>Objetivos de la carrera.</t>
  </si>
  <si>
    <t>Otros componentes de la orientación estratégica de la institución y carrera que deba describir.</t>
  </si>
  <si>
    <t>Sección 2. Plan de estudios</t>
  </si>
  <si>
    <r>
      <rPr>
        <b/>
        <sz val="13"/>
        <color theme="1"/>
        <rFont val="Calibri Light"/>
        <family val="2"/>
        <scheme val="minor"/>
      </rPr>
      <t>Instrucciones:</t>
    </r>
    <r>
      <rPr>
        <sz val="13"/>
        <color theme="1"/>
        <rFont val="Calibri Light"/>
        <family val="2"/>
        <scheme val="minor"/>
      </rPr>
      <t xml:space="preserve"> Refiérase al plan de estudios, sus referentes internacionales, perspectiva nacional e internacional, principales recomendaciones. Analice si existe la debida correspondencia entre el nombre de la carrera, el perfil académico profesional, el contenido programático y el título que se otorga. En caso que la carrera tenga una nueva propuesta curricular en proceso de aprobación, referirse a esta propuesta en términos de la pertinencia, coherencia y calidad según lo establecido por el SINAES en la dimensión Plan de Estudios.</t>
    </r>
  </si>
  <si>
    <t>Referentes internacionales del plan de estudios.</t>
  </si>
  <si>
    <t>Perspectiva nacional del plan de estudios.</t>
  </si>
  <si>
    <t>Perspectiva internacional del plan de estudios.</t>
  </si>
  <si>
    <t>Principales recomendaciones sobre el plan de estudios.</t>
  </si>
  <si>
    <t>Análisis sobre si existe la debida correspondencia entre el nombre de la carrera, el perfil académico profesional, el contenido programático y el título que se otorga.</t>
  </si>
  <si>
    <r>
      <t xml:space="preserve">En caso que la carrera tenga una nueva propuesta curricular en proceso de aprobación, referirse a esta propuesta en términos de la pertinencia, coherencia y calidad según lo establecido por el SINAES en la dimensión Plan de Estudios.
</t>
    </r>
    <r>
      <rPr>
        <b/>
        <sz val="11"/>
        <color theme="1"/>
        <rFont val="Calibri Light"/>
        <family val="2"/>
        <scheme val="minor"/>
      </rPr>
      <t>(Si no existe una nueva propuesta curricular, indicar "No aplica").</t>
    </r>
  </si>
  <si>
    <t>Sección 3. Metodología de la Evaluación Externa</t>
  </si>
  <si>
    <r>
      <rPr>
        <b/>
        <sz val="13"/>
        <color theme="1"/>
        <rFont val="Calibri Light"/>
        <family val="2"/>
        <scheme val="minor"/>
      </rPr>
      <t>Instrucciones:</t>
    </r>
    <r>
      <rPr>
        <sz val="13"/>
        <color theme="1"/>
        <rFont val="Calibri Light"/>
        <family val="2"/>
        <scheme val="minor"/>
      </rPr>
      <t xml:space="preserve"> Incluye aspectos como:
    - Documentación revisada: Haga referencia al Informe de Autoevaluación (IA), el Compromiso de Mejora Preliminar (CMP), el registro de fuentes de información Tipo III y demás documentos revisados.
    - Actores entrevistados y reuniones sostenidas.
    - Actividades de constatación.
    - Procedimiento de consenso para la elaboración del informe.
    - Acuerdos y desacuerdos de la reunión de consenso.</t>
    </r>
  </si>
  <si>
    <t>Documentación revisada.</t>
  </si>
  <si>
    <t>Actores entrevistados y reuniones sostenidas.</t>
  </si>
  <si>
    <t>Actividades de constatación.</t>
  </si>
  <si>
    <t>Procedimiento de consenso para la elaboración del informe.</t>
  </si>
  <si>
    <t>Acuerdos y desacuerdos de la reunión de consenso.</t>
  </si>
  <si>
    <t>Apartado 2.1. Valoración de pautas</t>
  </si>
  <si>
    <r>
      <t xml:space="preserve">Instrucciones:
</t>
    </r>
    <r>
      <rPr>
        <sz val="12"/>
        <color theme="1"/>
        <rFont val="Calibri Light"/>
        <family val="2"/>
        <scheme val="minor"/>
      </rPr>
      <t>Realice la valoración de pautas en la tabla que se muestra a continuación, con base en los siguientes aspectos:</t>
    </r>
  </si>
  <si>
    <r>
      <rPr>
        <b/>
        <sz val="12"/>
        <color theme="1"/>
        <rFont val="Calibri Light"/>
        <family val="2"/>
        <scheme val="minor"/>
      </rPr>
      <t xml:space="preserve">1. Fuentes de información:
</t>
    </r>
    <r>
      <rPr>
        <sz val="12"/>
        <color theme="1"/>
        <rFont val="Calibri Light"/>
        <family val="2"/>
        <scheme val="minor"/>
      </rPr>
      <t>Se presenta la descripción y categoría de cada una de las fuentes de información asociadas a las pautas:</t>
    </r>
  </si>
  <si>
    <r>
      <rPr>
        <b/>
        <sz val="12"/>
        <color theme="1"/>
        <rFont val="Calibri Light"/>
        <family val="2"/>
        <scheme val="minor"/>
      </rPr>
      <t>Fuentes Tipo I – Documentación institucional:</t>
    </r>
    <r>
      <rPr>
        <sz val="12"/>
        <color theme="1"/>
        <rFont val="Calibri Light"/>
        <family val="2"/>
        <scheme val="minor"/>
      </rPr>
      <t xml:space="preserve">
    • Ejemplos: plan de estudios, normativa institucional, documentos de apoyo a la gestión.</t>
    </r>
  </si>
  <si>
    <r>
      <rPr>
        <b/>
        <sz val="12"/>
        <color theme="1"/>
        <rFont val="Calibri Light"/>
        <family val="2"/>
        <scheme val="minor"/>
      </rPr>
      <t>Fuentes Tipo II – Análisis de información:</t>
    </r>
    <r>
      <rPr>
        <sz val="12"/>
        <color theme="1"/>
        <rFont val="Calibri Light"/>
        <family val="2"/>
        <scheme val="minor"/>
      </rPr>
      <t xml:space="preserve">
    • Descripción de procesos, diagnósticos, políticas o estrategias de la carrera o unidad académica.
    • Esta información fue descrita por la Carrera directamente en el Informe de Autoevaluación.
    • Ejemplos: descripción de mecanismos de accesibilidad, acciones de retención estudiantil, diagnósticos de actualización profesional.</t>
    </r>
  </si>
  <si>
    <r>
      <rPr>
        <b/>
        <sz val="12"/>
        <color theme="1"/>
        <rFont val="Calibri Light"/>
        <family val="2"/>
        <scheme val="minor"/>
      </rPr>
      <t>Fuentes Tipo III – Presentación de datos:</t>
    </r>
    <r>
      <rPr>
        <sz val="12"/>
        <color theme="1"/>
        <rFont val="Calibri Light"/>
        <family val="2"/>
        <scheme val="minor"/>
      </rPr>
      <t xml:space="preserve">
    • Corresponden a resúmenes, tablas o cuadros que se incorporan dentro del documento "Formato 1.1 Presentación de fuentes de información cuantitativa".
    • Ejemplos: tasas de aprobación, listados de proyectos o actividades, indicadores de graduación.</t>
    </r>
  </si>
  <si>
    <r>
      <rPr>
        <b/>
        <sz val="12"/>
        <color theme="1"/>
        <rFont val="Calibri Light"/>
        <family val="2"/>
        <scheme val="minor"/>
      </rPr>
      <t>Fuentes Tipo IV – Percepción de actores:</t>
    </r>
    <r>
      <rPr>
        <sz val="12"/>
        <color theme="1"/>
        <rFont val="Calibri Light"/>
        <family val="2"/>
        <scheme val="minor"/>
      </rPr>
      <t xml:space="preserve">
    • Resultados de consultas de opinión según los actores relevantes (estudiantes, personal académico, administrativo, graduados y empleadores).
    • Esta información fue descrita por la Carrera directamente en el Informe de Autoevaluación.</t>
    </r>
  </si>
  <si>
    <r>
      <rPr>
        <b/>
        <sz val="12"/>
        <color theme="1"/>
        <rFont val="Calibri Light"/>
        <family val="2"/>
        <scheme val="minor"/>
      </rPr>
      <t xml:space="preserve">2. Grado de conformidad:
</t>
    </r>
    <r>
      <rPr>
        <sz val="12"/>
        <color theme="1"/>
        <rFont val="Calibri Light"/>
        <family val="2"/>
        <scheme val="minor"/>
      </rPr>
      <t>Las pautas de calidad del modelo de acreditación cuentan con una categorización que define su nivel de relevancia. Las pautas están clasificadas de la categoría A hasta la categoría D, donde A es la categoría de mayor relevancia. Cada categorización está asociada a un peso de la pauta en el proceso de acreditación. Las pautas con categoría A cuentan con un peso de 2,5; las B tienen un peso de 2, las C tienen un peso de 1,5 y las pautas categorizadas como D tienen un peso de 1.</t>
    </r>
  </si>
  <si>
    <r>
      <t xml:space="preserve">• </t>
    </r>
    <r>
      <rPr>
        <b/>
        <sz val="12"/>
        <color theme="1"/>
        <rFont val="Calibri Light"/>
        <family val="2"/>
        <scheme val="minor"/>
      </rPr>
      <t>Conformidad</t>
    </r>
    <r>
      <rPr>
        <sz val="12"/>
        <color theme="1"/>
        <rFont val="Calibri Light"/>
        <family val="2"/>
        <scheme val="minor"/>
      </rPr>
      <t>: Se alcanza satisfactoriamente el criterio de la pauta de calidad. En esta pauta no se requiere la identificación de debilidades o acciones correctivas. Para efectos del cálculo este resultado tiene un valor de 1.</t>
    </r>
  </si>
  <si>
    <r>
      <t xml:space="preserve">• </t>
    </r>
    <r>
      <rPr>
        <b/>
        <sz val="12"/>
        <color theme="1"/>
        <rFont val="Calibri Light"/>
        <family val="2"/>
        <scheme val="minor"/>
      </rPr>
      <t>No</t>
    </r>
    <r>
      <rPr>
        <sz val="12"/>
        <color theme="1"/>
        <rFont val="Calibri Light"/>
        <family val="2"/>
        <scheme val="minor"/>
      </rPr>
      <t xml:space="preserve"> c</t>
    </r>
    <r>
      <rPr>
        <b/>
        <sz val="12"/>
        <color theme="1"/>
        <rFont val="Calibri Light"/>
        <family val="2"/>
        <scheme val="minor"/>
      </rPr>
      <t>onformidad menor:</t>
    </r>
    <r>
      <rPr>
        <sz val="12"/>
        <color theme="1"/>
        <rFont val="Calibri Light"/>
        <family val="2"/>
        <scheme val="minor"/>
      </rPr>
      <t xml:space="preserve"> Existen avances que indican una aproximación al cumplimiento del criterio en la pauta. Se trata de una oportunidad de mejora de la carrera. El equipo de pares evaluadores identifica la debilidad y propone una acción correctiva. Para efectos del cálculo este resultado tiene un valor de 0,5.</t>
    </r>
  </si>
  <si>
    <r>
      <t xml:space="preserve">• </t>
    </r>
    <r>
      <rPr>
        <b/>
        <sz val="12"/>
        <color theme="1"/>
        <rFont val="Calibri Light"/>
        <family val="2"/>
        <scheme val="minor"/>
      </rPr>
      <t>No conformidad mayor:</t>
    </r>
    <r>
      <rPr>
        <sz val="12"/>
        <color theme="1"/>
        <rFont val="Calibri Light"/>
        <family val="2"/>
        <scheme val="minor"/>
      </rPr>
      <t xml:space="preserve"> No cumple con el criterio de la pauta o hay pocos avances relevantes en esta dirección. Se trata de una oportunidad de mejora de la carrera. El equipo de pares evaluadores identifica la debilidad y propone una acción correctiva. Para efectos del cálculo este resultado tiene un valor de 0.</t>
    </r>
  </si>
  <si>
    <r>
      <rPr>
        <b/>
        <sz val="12"/>
        <color theme="1"/>
        <rFont val="Calibri Light"/>
        <family val="2"/>
        <scheme val="minor"/>
      </rPr>
      <t xml:space="preserve">3. Argumentación en relación con el nivel de cumplimiento asignado:
</t>
    </r>
    <r>
      <rPr>
        <sz val="12"/>
        <color theme="1"/>
        <rFont val="Calibri Light"/>
        <family val="2"/>
        <scheme val="minor"/>
      </rPr>
      <t>Para las pautas calificadas como “No conformidad parcial” y “No conformidad mayor”, se debe justificar el nivel de cumplimiento asignado, explicando de manera clara y fundamentada las razones que sustentan dicha valoración. La argumentación debe basarse en evidencias verificadas, hallazgos observados y criterios establecidos, demostrando cómo estos respaldan el grado de cumplimiento otorgado.</t>
    </r>
  </si>
  <si>
    <r>
      <rPr>
        <b/>
        <sz val="12"/>
        <color theme="1"/>
        <rFont val="Calibri Light"/>
        <family val="2"/>
        <scheme val="minor"/>
      </rPr>
      <t xml:space="preserve">4. Oportunidades de mejora:
</t>
    </r>
    <r>
      <rPr>
        <sz val="12"/>
        <color theme="1"/>
        <rFont val="Calibri Light"/>
        <family val="2"/>
        <scheme val="minor"/>
      </rPr>
      <t>Es un aspecto identificado en las pautas calificadas como “No conformidad parcial” y “No conformidad mayor”, que evidencia debilidades, vacíos o aspectos susceptibles de fortalecimiento para alcanzar el nivel de cumplimiento esperado.
Las oportunidades de mejora orientan sobre las acciones necesarias para cerrar brechas de calidad, optimizar procesos o desarrollar capacidades.</t>
    </r>
  </si>
  <si>
    <t>Dimensión 1. Plan de estudios</t>
  </si>
  <si>
    <t>Categoría</t>
  </si>
  <si>
    <t>Dimensión</t>
  </si>
  <si>
    <t>Pauta</t>
  </si>
  <si>
    <t>Fuente de información</t>
  </si>
  <si>
    <t>Tipo de fuente de información</t>
  </si>
  <si>
    <t>Argumentación</t>
  </si>
  <si>
    <t>Grado de conformidad</t>
  </si>
  <si>
    <t>Argumentación en relación con el nivel de cumplimiento asignado</t>
  </si>
  <si>
    <t>Oportunidades de mejora</t>
  </si>
  <si>
    <t>A</t>
  </si>
  <si>
    <t>1.     Los programas de los cursos de la malla curricular vigente son coherentes con el perfil académico profesional de la carrera (sustentado en los referentes nacionales e internacionales actuales, el desarrollo y las tendencias de la disciplina o de la profesión).</t>
  </si>
  <si>
    <t>1. Perfil académico profesional (plan de estudios vigente).</t>
  </si>
  <si>
    <t>Tipo I</t>
  </si>
  <si>
    <t xml:space="preserve">2. Malla curricular. </t>
  </si>
  <si>
    <t>3. Programas de cursos (habilidades, destrezas, competencias en relación con el perfil académico profesional).</t>
  </si>
  <si>
    <t>2.     El perfil o requisitos de ingreso requeridos son coherentes con los resultados de aprendizaje/objetivos de aprendizaje esperados para los grados.</t>
  </si>
  <si>
    <t>4. Plan de estudios vigente.</t>
  </si>
  <si>
    <t>5. Perfil o requisitos de ingreso.</t>
  </si>
  <si>
    <t>3.     Las estrategias y metodologías de enseñanza y de evaluación para los aprendizajes son pertinentes para lograr el perfil académico profesional.</t>
  </si>
  <si>
    <t>6. Modelo educativo de la universidad.</t>
  </si>
  <si>
    <t>7. Perfil académico profesional (Plan de estudio vigente).</t>
  </si>
  <si>
    <t>8. Tabla con el perfil académico profesional, las estrategias de enseñanza y las estrategias de evaluación.</t>
  </si>
  <si>
    <t>Tipo III</t>
  </si>
  <si>
    <t>9. Programas de los cursos.</t>
  </si>
  <si>
    <t>10.  Opinión de las personas graduadas de los últimos cuatro años sobre si las capacidades desarrolladas gracias a las estrategias y metodologías de enseñanza y de evaluación fueron pertinentes para alcanzar el perfil académico profesional.</t>
  </si>
  <si>
    <t>Tipo IV</t>
  </si>
  <si>
    <t xml:space="preserve">4.     La dedicación académica estudiantil requerida en cada una de las asignaturas es suficiente para lograr los aprendizajes previstos. </t>
  </si>
  <si>
    <t>11.  Malla curricular.</t>
  </si>
  <si>
    <t>12.  Cuadro con la indicación de las asignaturas de la carrera y horas dedicadas en cada una de ellas a teoría, prácticas de laboratorio, trabajo independiente, actividades extra clase, entre otros, según corresponda.</t>
  </si>
  <si>
    <t xml:space="preserve">5.     Las actividades de aprendizaje son pertinentes para lograr los resultados/objetivos de aprendizaje de los cursos. </t>
  </si>
  <si>
    <t>13.  Programa de los cursos.</t>
  </si>
  <si>
    <t>14.  Cuadro indicando curso, actividades de aprendizaje, objetivo o resultado del aprendizaje referido en el programa del curso.</t>
  </si>
  <si>
    <t>6.     La carrera cuenta con procedimientos eficaces de revisión y actualización periódica del plan de estudios al menos cada cuatro años, donde incorpora la participación del personal académico, estudiantado, personas graduadas y empleadores.</t>
  </si>
  <si>
    <t>15.  Reglamentos o normativas académicas pertinentes.</t>
  </si>
  <si>
    <t>16.  Cuadro comparativo en el que consten los cambios realizados en el plan de estudios en los últimos cuatro años.</t>
  </si>
  <si>
    <t xml:space="preserve">17.  Lista de actividades realizadas y participantes (personal académico, estudiantado, personas graduadas y empleadores) para la revisión y actualización del plan de estudios. </t>
  </si>
  <si>
    <t>D</t>
  </si>
  <si>
    <t>7.     La carrera desarrolla actividades académicas extracurriculares pertinentes para la formación que imparte y el desarrollo de habilidades para la vida.</t>
  </si>
  <si>
    <t>18. Plan de estudios de la carrera o documento en el que consten las actividades extracurriculares que desarrolla la carrera.</t>
  </si>
  <si>
    <t>B</t>
  </si>
  <si>
    <t>8.     La carrera en sus estrategias pedagógicas incorpora recursos didácticos idóneos que le permiten al estudiantado apropiarse de contenidos disciplinares relevantes y actualizados en una segunda lengua.</t>
  </si>
  <si>
    <t>19.  Programas de cursos y otras actividades que incorporan recursos didácticos en una segunda lengua.</t>
  </si>
  <si>
    <t>20.  Opinión del estudiantado sobre la idoneidad de los recursos didácticos en una segunda lengua.</t>
  </si>
  <si>
    <t>9. La carrera promueve con eficacia el desarrollo de competencias digitales tales como:
*Gestión de la información (por ejemplo, cómo y dónde buscar recursos, cómo gestionar, rastrear y organizar información en una biblioteca, cómo identificar la validez y confiabilidad de las fuentes).
*Comunicación digital (por ejemplo: familiarización con la comunicación asincrónica).
*Trabajo colaborativo virtual (por ejemplo: edición colaborativa de archivos en tiempo real).
*Visión digital estratégica (por ejemplo: cómo las herramientas digitales colaboran en la mejora del trabajo cotidiano).
*Liderazgo digital (por ejemplo: gestionar la identidad virtual, a partir de la creación o distribución de contenido).
*Seguridad digital y resolución de problemas técnicos (por ejemplo, identificar, evitar o corregir riesgos o problemas en el terreno digital).
*Ofimática y edición de contenidos (por ejemplo: nociones de software).</t>
  </si>
  <si>
    <t>21.  Matriz que asocia la competencia digital, la norma de seguridad y el código de comportamiento que se desarrollan en cada uno de los cursos.</t>
  </si>
  <si>
    <t>22.  Opinión del estudiantado, personas graduadas, empleadores sobre la eficacia de la carrera en el desarrollo de las competencias digitales.</t>
  </si>
  <si>
    <t>10.  El plan de estudios de la carrera promueve elementos pertinentes para el desarrollo de competencias de indagación y razonamiento científico en el estudiantado.</t>
  </si>
  <si>
    <t xml:space="preserve">23.  Plan de estudios (descripción de las asignaturas y su aporte al desarrollo de las competencias de indagación y pensamiento científico). </t>
  </si>
  <si>
    <t>11.  La carrera cuenta con políticas, recursos y estrategias para promover en el personal académico el desarrollo de proyectos, actividades y acciones de investigación, extensión, innovación, diseño y producción artística, según corresponda.</t>
  </si>
  <si>
    <t xml:space="preserve">24.  Políticas y estrategias establecidas. </t>
  </si>
  <si>
    <t>25.  Listas de proyectos, actividades y acciones de investigación, extensión, innovación, diseño y producción artística, según corresponda.  realizadas en los últimos cuatro años y número de participantes.</t>
  </si>
  <si>
    <t>26.  Opinión del personal académico sobre la eficiencia de políticas, recursos y estrategias para promover proyectos, actividades y acciones de investigación, extensión, innovación, diseño y producción artística, según corresponda.</t>
  </si>
  <si>
    <t>12.  La investigación educativa y científica, la extensión, la innovación, el diseño y la producción artística, según corresponda, mejoran e impulsan en forma eficaz el pensamiento crítico, creativo, innovador y científico en el personal académico y el estudiantado.</t>
  </si>
  <si>
    <t>27.  Lista de proyectos, actividades, programas y acciones de investigación científica y educativa, innovación, diseño, producción artística y extensión, trabajos de graduación y en ejecución o finalizados en los últimos cuatro años.</t>
  </si>
  <si>
    <t>Dimensión 2. Proceso educativo</t>
  </si>
  <si>
    <t>Fortalezas</t>
  </si>
  <si>
    <t>Observaciones</t>
  </si>
  <si>
    <t>13.  Las estrategias de mediación pedagógica aplicadas en la carrera son coherentes con la naturaleza de la disciplina, el modelo educativo de la institución y la modalidad de los cursos.</t>
  </si>
  <si>
    <t>28.  Matriz con el eje pedagógico del modelo educativo, la naturaleza de la disciplina y las estrategias de mediación pedagógica que utiliza la carrera.</t>
  </si>
  <si>
    <t>14.  La carrera implementa una mediación pedagógica oportuna para desarrollar las capacidades definidas en el perfil académico profesional.</t>
  </si>
  <si>
    <t>29.  Perfil académico profesional.</t>
  </si>
  <si>
    <t>30.  Programas de cursos.</t>
  </si>
  <si>
    <t>31.  Lista de estrategias de mediación pedagógica.</t>
  </si>
  <si>
    <t>15.  La carrera cuenta con procedimientos eficaces que garanticen la asesoría y supervisión al estudiantado en las diferentes modalidades de graduación y durante su práctica profesional.</t>
  </si>
  <si>
    <t>32.  Reglamento de Trabajos Finales de Graduación.</t>
  </si>
  <si>
    <t>33.  Opinión de los graduados y egresados de los últimos dos años acerca de la asesoría y supervisión recibida para la elaboración de su trabajo final de graduación y durante su práctica profesional.</t>
  </si>
  <si>
    <t>16.  Las actividades de evaluación para los aprendizajes promueven la equidad, mediante estrategias alternativas para todo el estudiantado.</t>
  </si>
  <si>
    <t>34.  Estrategias de evaluación alternativa que utiliza la carrera.</t>
  </si>
  <si>
    <t>Tipo II</t>
  </si>
  <si>
    <t>35.  Ejemplos de instrumentos para la evaluación de los aprendizajes que utiliza la carrera.</t>
  </si>
  <si>
    <t>36.  Reglamentación sobre la evaluación de actividades de aprendizaje.</t>
  </si>
  <si>
    <t>37.  Opinión del estudiantado acerca de la equidad en las actividades de evaluación.</t>
  </si>
  <si>
    <t>17.  La carrera le brinda a cada estudiante realimentación con eficacia sobre los resultados de sus evaluaciones para el aprendizaje.</t>
  </si>
  <si>
    <t>38.  Normativa de evaluación para los aprendizajes del estudiantado, incluida la práctica profesional.</t>
  </si>
  <si>
    <t>39.  Opinión del estudiantado acerca de si reciben realimentación eficaz en torno a los resultados de las evaluaciones que realizan.</t>
  </si>
  <si>
    <t>18.  Los resultados de la evaluación para los aprendizajes se utilizan de manera eficaz en el mejoramiento de los procesos pedagógicos.</t>
  </si>
  <si>
    <t>40.  Lineamiento, mecanismo o instrumento que utiliza la carrera para asegurar el mejoramiento de los procesos pedagógicos, incluida la práctica profesional, según los resultados de las evaluaciones del estudiantado.</t>
  </si>
  <si>
    <t xml:space="preserve">19.  Los recursos didácticos (físicos y virtuales) que utiliza la carrera para el desarrollo de las actividades de aprendizaje son pertinentes, de acuerdo con la modalidad en que se imparte. </t>
  </si>
  <si>
    <t>41.  Descripción de cómo se respetan los códigos éticos y legales de uso.</t>
  </si>
  <si>
    <t>42.  Descripción de los mecanismos que utiliza la carrera para asegurar la accesibilidad de los materiales y recursos didácticos.</t>
  </si>
  <si>
    <t>43.  Opinión del estudiantado sobre la pertinencia de los materiales y recursos didácticos (físicos y virtuales) utilizados en los cursos de la carrera.</t>
  </si>
  <si>
    <t>20.  Las técnicas e instrumentos de evaluación para los aprendizajes son coherentes con los objetivos del aprendizaje y las estrategias de mediación pedagógica de los cursos.</t>
  </si>
  <si>
    <t>44.  Programas de los cursos.</t>
  </si>
  <si>
    <t>45.  Opinión del estudiantado sobre la coherencia entre los objetivos de aprendizaje y la mediación pedagógica desarrollada.</t>
  </si>
  <si>
    <t>46.  Opinión del estudiantado sobre la coherencia entre la mediación pedagógica desarrollada y la evaluación para los aprendizajes.</t>
  </si>
  <si>
    <t>C</t>
  </si>
  <si>
    <t>21.  La carrera cuenta con mecanismos eficaces para garantizar que los instrumentos de evaluación estén técnicamente elaborados.</t>
  </si>
  <si>
    <t>47.  Descripción de las acciones que realiza la carrera para garantizar que los instrumentos de evaluación estén técnicamente elaborados.</t>
  </si>
  <si>
    <t>Dimensión 3. Estudiantes y personas graduadas</t>
  </si>
  <si>
    <t>22.  La carrera desarrolla procesos pertinentes de inducción al estudiantado de nuevo ingreso de acuerdo con los requerimientos de la modalidad en que se imparte (incluye la inducción al uso de plataformas virtuales en caso de ser utilizadas).</t>
  </si>
  <si>
    <t>48.  Listado de acciones de inducción al estudiantado de nuevo ingreso de los últimos dos años, que favorezcan el proceso de transición a la educación universitaria de acuerdo con los requerimientos de la modalidad en que se imparte la carrera.</t>
  </si>
  <si>
    <t>49.  Registros de la participación en actividades de inducción: fotografías, videos, listas, memorias gráficas.</t>
  </si>
  <si>
    <t>50.  Acciones de acompañamiento experto y técnico a las actividades de inducción para el uso del campus virtual.</t>
  </si>
  <si>
    <t>51.  Opinión del estudiantado de nuevo ingreso sobre la pertinencia de las acciones de inducción de los últimos dos años para favorecer el proceso de transición a la educación universitaria de acuerdo con los requerimientos de la modalidad en que se imparte la carrera.</t>
  </si>
  <si>
    <t xml:space="preserve">23.  La universidad o la carrera pone a disposición del estudiantado servicios de apoyo pertinentes para su desarrollo cognitivo, afectivo y social. </t>
  </si>
  <si>
    <t xml:space="preserve">52.  Lista de los servicios de apoyo para el desarrollo cognitivo, afectivo y social a los que tiene acceso el estudiantado de la carrera, con indicación del horario y oferta de servicios. </t>
  </si>
  <si>
    <t>53.  Opinión del estudiantado sobre la pertinencia de los servicios de apoyo que recibe para su desarrollo integral (cognitivo, afectivo y social).</t>
  </si>
  <si>
    <t>24.  La carrera proporciona, de manera pública y accesible, información pertinente acerca del perfil académico profesional y plan de estudios vigente, requisitos de ingreso y recursos tecnológicos necesarios para llevar a cabo el proceso de enseñanza-aprendizaje.</t>
  </si>
  <si>
    <t>54.  Lista de medios de difusión (físicos o virtuales) utilizados para proporcionar la información acerca del perfil académico profesional y plan de estudios vigente, requisitos, condiciones de ingreso y recursos tecnológicos y de otra naturaleza necesarios para llevar a cabo el proceso de enseñanza-aprendizaje.</t>
  </si>
  <si>
    <t>55.  Opinión del estudiantado acerca de la disponibilidad y pertinencia de la información acerca del perfil académico profesional y plan de estudios vigente.</t>
  </si>
  <si>
    <t>56.  Opinión del estudiantado acerca de la disponibilidad y pertinencia de la información sobre los recursos tecnológicos necesarios para llevar a cabo el proceso de enseñanza-aprendizaje.</t>
  </si>
  <si>
    <t>25.  La carrera sigue el avance del estudiantado mediante estadísticas y procedimientos eficaces y propone acciones para potenciar la progresión oportuna y disminuir la repitencia, el rezago y deserción, incluido un plan de nivelación de quienes procedan de bachilleratos universitarios distintos a la disciplina en la cual se ubica la licenciatura (para carreras que solo ofrecen el tramo de licenciatura y reciben bachilleres de varias carreras afines o no).</t>
  </si>
  <si>
    <t xml:space="preserve">57.  Datos de tasas de aprobación, repitencia, deserción y tiempo promedio de graduación de la última cohorte. </t>
  </si>
  <si>
    <t xml:space="preserve">58.  Descripción de las acciones ejecutadas para evitar la repitencia, el rezago y la deserción estudiantil en la última cohorte, plan de nivelación (atención al estudiantado, flexibilidad curricular, cursos electivos, diversificación de modalidades de trabajos finales de graduación, oferta oportuna de cursos, orientación vocacional, becas, centros de estudio, entre otras acciones). </t>
  </si>
  <si>
    <t xml:space="preserve">26.  La carrera cuenta con una normativa institucional y espacios idóneos que garantizan la organización, participación y representación estudiantil en los escenarios correspondientes. </t>
  </si>
  <si>
    <t>59.  Normativa institucional que faculta la organización estudiantil.</t>
  </si>
  <si>
    <t xml:space="preserve">60.  Opinión del estudiantado sobre la idoneidad de la normativa institucional y de los espacios para su organización, participación y representación en los escenarios correspondientes. </t>
  </si>
  <si>
    <t>27.  La carrera cuenta con un sistema de información que le permite obtener datos relevantes para el seguimiento a las personas graduadas y estos son considerados en la toma de decisiones.</t>
  </si>
  <si>
    <t>61.  Instrumento de seguimiento a graduados.</t>
  </si>
  <si>
    <t>62.  Descripción de las acciones que incorporan la información aportada por las personas graduadas.</t>
  </si>
  <si>
    <t>28.  La carrera ofrece a sus graduados oportunidades relevantes de educación continua.</t>
  </si>
  <si>
    <t>63.  Listado de las actividades de educación continua, realizadas por la carrera en los últimos dos años, indicando temáticas abordadas y cantidad de participantes.</t>
  </si>
  <si>
    <t>64.  Opinión de las personas graduadas en los últimos dos años sobre la relevancia de la educación continua de la carrera para el ejercicio y actualización profesional.</t>
  </si>
  <si>
    <t>Dimensión 4. Personal académico, administrativo, técnico y de apoyo</t>
  </si>
  <si>
    <t>29.  El personal académico de la carrera es idóneo para atender los requerimientos del plan de estudios vigente (incluyendo las habilidades y las destrezas para la mediación pedagógica) de acuerdo con la modalidad en que se imparte la carrera.</t>
  </si>
  <si>
    <t>65.  Currículo vitae del personal académico.</t>
  </si>
  <si>
    <t>66.  Cuadro con datos del personal académico indicando grados académicos y experiencia profesional y académica (en docencia, extensión e investigación), producción académica, administración académica y otros atestados relevantes de acuerdo con la modalidad en que se imparte la carrera, de los últimos cuatro años.</t>
  </si>
  <si>
    <t>67.  Instrumento de evaluación del desempeño aplicado al personal académico.</t>
  </si>
  <si>
    <t>68.  Resultados de la evaluación del desempeño más reciente aplicada al personal académico de la carrera (no es necesario indicar los nombres).</t>
  </si>
  <si>
    <t>69.  Opinión del estudiantado acerca de la idoneidad de las habilidades, destrezas y la experiencia del personal académico para la mediación pedagógica en la modalidad en la que se imparte la carrera.</t>
  </si>
  <si>
    <t>30.  El personal académico de la carrera es suficiente para atender la gestión, docencia, trabajos finales de graduación, investigación y extensión.</t>
  </si>
  <si>
    <t>70.  Jornada de contratación de la persona que ocupa la dirección de la carrera.</t>
  </si>
  <si>
    <t>71.  Listado de todo el personal académico con su jornada de contratación, indicando tiempo dedicado a docencia, investigación, extensión y administración académica.</t>
  </si>
  <si>
    <t xml:space="preserve">72.   Lista de acciones de docencia, investigación, acción social y gestión que realizan las personas docentes. </t>
  </si>
  <si>
    <t>73.  Opinión del personal académico sobre la suficiencia de las horas asignadas a docencia, investigación, extensión y administración académica para cumplir con las tareas asociadas a dicha labor.</t>
  </si>
  <si>
    <t>31.  La carrera mantiene relaciones académicas activas pertinentes con centros, grupos, redes o programas dedicados a la investigación científica y educativa, extensión, innovación, diseño y producción artística en su campo disciplinar.</t>
  </si>
  <si>
    <t>74.  Cuadro en el cual se indican los centros, grupos, redes o programas dedicados a la investigación científica y educativa, extensión, innovación, diseño y producción artística y los productos obtenidos y acciones ejecutadas en cada caso en los últimos cuatro años.</t>
  </si>
  <si>
    <t>32.  La carrera promueve y ejecuta con eficacia la divulgación de la producción académica (resultados de investigación, extensión, innovación, producción artística y trabajos finales de graduación según corresponda) del personal académico y del estudiantado.</t>
  </si>
  <si>
    <t>75.  Cuadro con los resultados de la producción académica, personas autoras/participantes y medio de divulgación utilizado en los últimos cuatro años.</t>
  </si>
  <si>
    <t>76.  Opinión del personal académico y del estudiantado sobre la eficacia de la carrera para divulgar la producción académica relacionada con la disciplina.</t>
  </si>
  <si>
    <t>33.  El personal administrativo, técnico y de apoyo de la carrera es suficiente para atender sus necesidades de gestión.</t>
  </si>
  <si>
    <t>77.  Lista del personal administrativo, técnico y de apoyo de la carrera con indicación general de su función y tiempo asignado.</t>
  </si>
  <si>
    <t>78.  Opinión del personal académico y del estudiantado de la carrera sobre la suficiencia del personal administrativo para desarrollar sus funciones.</t>
  </si>
  <si>
    <t>34.  El personal administrativo, técnico y de apoyo de la carrera es idóneo para atender sus necesidades de gestión.</t>
  </si>
  <si>
    <t>79.  El perfil del puesto y los atestados del personal administrativo, técnico y de apoyo que atiende la carrera.</t>
  </si>
  <si>
    <t>35.  La carrera ejecuta con equidad los procesos de selección, contratación, evaluación y promoción del personal académico, administrativo, técnico y de apoyo.</t>
  </si>
  <si>
    <t>80.  Políticas de gestión de recursos humanos y/o políticas de equidad.</t>
  </si>
  <si>
    <t>81.  Opinión del personal académico, administrativo, técnico y de apoyo sobre si los procesos de promoción, selección, contratación y evaluación se realizan con equidad.</t>
  </si>
  <si>
    <t xml:space="preserve">36.  La carrera desarrolla procesos pertinentes de inducción para el personal académico, administrativo, técnico y de apoyo de nuevo ingreso de acuerdo con los requerimientos de la modalidad en que se imparte la carrera. </t>
  </si>
  <si>
    <t>82.  Listado de acciones de inducción en las que ha participado el personal académico, administrativo, técnico y de apoyo de nuevo ingreso en los últimos dos años de acuerdo con los requerimientos de la modalidad en que se imparte la carrera.</t>
  </si>
  <si>
    <t>83.  Opinión del personal académico, administrativo, técnico y de apoyo que ha ingresado a la carrera en los últimos dos años sobre la existencia, pertinencia y calidad del proceso de inducción.</t>
  </si>
  <si>
    <t>37.  El personal académico cuenta con suficiente equipo, accesibilidad y conectividad para llevar a cabo las actividades de aprendizaje, comunicación y atención tutorial y de consultas, de acuerdo con los requerimientos de la modalidad en que se imparte la carrera.</t>
  </si>
  <si>
    <t>84.  Lista de equipo disponible para que el personal académico pueda llevar a cabo las actividades de aprendizaje, comunicación y atención tutorial y de consultas, de acuerdo con los requerimientos de la modalidad en que se imparte la carrera.</t>
  </si>
  <si>
    <t>85.  Opinión del personal académico acerca de la suficiencia del equipo disponible, la accesibilidad y conectividad para llevar a cabo las actividades de aprendizaje, comunicación y atención tutorial y consultas, de acuerdo con los requerimientos de la modalidad en que se imparte la carrera.</t>
  </si>
  <si>
    <t>38.  La carrera ejecuta acciones eficaces de mejoramiento en los métodos y técnicas de enseñanza y evaluación para los aprendizajes de acuerdo con los requerimientos de la modalidad en que se imparte.</t>
  </si>
  <si>
    <t>86.  Lista de acciones de capacitación en métodos y técnicas de enseñanza y evaluación, de acuerdo con la modalidad en que se imparte, en las que ha participado el personal académico en los últimos dos años.</t>
  </si>
  <si>
    <t>87.  Opinión del personal académico sobre la eficacia de las acciones de mejoramiento en métodos y técnicas de enseñanza y evaluación, de acuerdo con la modalidad en que se imparte, realizadas en los últimos dos años.</t>
  </si>
  <si>
    <t>39.  La universidad o la carrera realiza o facilita procesos pertinentes de desarrollo profesional y actualización para el personal académico, administrativo, técnico y de apoyo.</t>
  </si>
  <si>
    <t>88.  Diagnóstico de necesidades de actualización y desarrollo profesional del personal académico, administrativo, técnico y de apoyo.</t>
  </si>
  <si>
    <t>89.  Listado de las acciones de actualización impartidas al personal académico, administrativo, técnico y de apoyo en los últimos dos años.</t>
  </si>
  <si>
    <t>90.  Opinión del personal académico, administrativo, técnico y de apoyo sobre la calidad y pertinencia de las actividades de actualización facilitadas por la universidad o la carrera en las que ha participado en los últimos dos años.</t>
  </si>
  <si>
    <t xml:space="preserve">40.  La carrera cuenta con mecanismos eficaces para la evaluación del desempeño del personal académico, administrativo, técnico y de apoyo y los implementa de manera sistemática para la toma de decisiones. </t>
  </si>
  <si>
    <t>91.  Reglamento o normativa institucional para la evaluación del desempeño del personal académico y del personal administrativo, técnico y de apoyo.</t>
  </si>
  <si>
    <t>92.  Instrumentos para evaluar el desempeño del personal académico y del personal administrativo, técnico y de apoyo.</t>
  </si>
  <si>
    <t>93.  Descripción sobre el uso de los resultados de la evaluación del desempeño del personal académico y del personal administrativo, técnico y de apoyo.</t>
  </si>
  <si>
    <t>94.  Opinión de estudiantado en torno a la atención de sus valoraciones sobre el desempeño del personal académico.</t>
  </si>
  <si>
    <t>95.  Opinión del personal académico, administrativo, técnico y de apoyo sobre la eficacia del proceso de evaluación del desempeño y la realimentación recibida.</t>
  </si>
  <si>
    <t>Dimensión 5. Recursos y servicios de apoyo</t>
  </si>
  <si>
    <t>41.  La carrera dispone de la infraestructura física y tecnológica suficiente, según los requerimientos de la modalidad en que se imparte.</t>
  </si>
  <si>
    <t>96.  Lista de la infraestructura física y tecnológica disponible para el desarrollo de la carrera, de acuerdo con los requerimientos de la modalidad en que se imparte.</t>
  </si>
  <si>
    <t>97.  Opinión del personal académico, administrativo, técnico y de apoyo y estudiantado sobre la suficiencia de la infraestructura física y tecnológica para el quehacer académico de la carrera, de acuerdo con los requerimientos de la modalidad en que se imparte.</t>
  </si>
  <si>
    <t>42.  La universidad o la carrera cuenta con una normativa pertinente referida a higiene, seguridad y salud ocupacional, accesibilidad, prevención de riesgos y atención a desastres naturales.</t>
  </si>
  <si>
    <t>98.  Normativa referida a higiene, seguridad y salud ocupacional, accesibilidad, prevención de riesgos y atención a desastres naturales.</t>
  </si>
  <si>
    <t>99.  Plan de atención a emergencias y desastres naturales.</t>
  </si>
  <si>
    <t>100. Opinión del personal académico, administrativo, técnico y de apoyo, y estudiantado sobre la pertinencia de la normativa referida a higiene, seguridad, accesibilidad, salud ocupacional, prevención de riesgos y atención a los desastres naturales en la carrera.</t>
  </si>
  <si>
    <t>43.  La universidad o la carrera cuenta con políticas pertinentes y realiza acciones para promover la equidad de género.</t>
  </si>
  <si>
    <t>101. Políticas sobre equidad de género.</t>
  </si>
  <si>
    <t>102. Opinión del personal académico, administrativo, técnico y de apoyo, y estudiantado acerca de la pertinencia de las políticas y las acciones que realiza la carrera para asegurar la equidad de género.</t>
  </si>
  <si>
    <t>44.  La carrera gestiona eficazmente la demanda de nuevos recursos, el mantenimiento y reemplazo de infraestructura y equipos.</t>
  </si>
  <si>
    <t>103. Plan de mantenimiento y reemplazo de infraestructura y equipos.</t>
  </si>
  <si>
    <t xml:space="preserve">104. Evidencia de las gestiones que ha realizado la carrera y sus resultados para el mantenimiento y reemplazo de infraestructura y equipos, así como la adquisición de nuevos recursos (en caso de requerirse). </t>
  </si>
  <si>
    <t>45.  La universidad o la carrera cuenta con la normativa eficaz y ejecuta acciones para prevenir y atender el hostigamiento sexual.</t>
  </si>
  <si>
    <t>105. Normativa para la prevención y atención del hostigamiento sexual.</t>
  </si>
  <si>
    <t>106. Descripción de las funciones asignadas a las instancias encargadas de la protección y derechos ante situaciones de hostigamiento sexual.</t>
  </si>
  <si>
    <t>107. Opinión del personal académico, administrativo, técnico y de apoyo, y estudiantado sobre la pertinencia y cumplimiento de la normativa de prevención y atención del hostigamiento sexual, así como sobre la acción de las instancias de protección.</t>
  </si>
  <si>
    <t>Dimensión 6. Gestión de la carrera</t>
  </si>
  <si>
    <t>46.  La persona que dirige la carrera es idónea para el puesto en tanto posee habilidades gerenciales, administrativas, académicas y de liderazgo.</t>
  </si>
  <si>
    <t>108. Opinión del personal académico, administrativo, técnico y de apoyo acerca de la idoneidad de la persona que dirige la carrera.</t>
  </si>
  <si>
    <t>47.  Los servicios administrativos y académicos (asincrónicos, sincrónicos y presenciales) que ofrece la carrera atienden de manera eficaz las necesidades del usuario presencial y no presencial.</t>
  </si>
  <si>
    <t>109. Normativa relativa a la disponibilidad horaria y velocidad de respuesta de los servicios académicos y dependencias administrativas.</t>
  </si>
  <si>
    <t>110. Opinión del estudiantado con respecto a la eficacia de los servicios administrativos y académicos para solventar sus necesidades.</t>
  </si>
  <si>
    <t>48.  La carrera cuenta con un plan estratégico prospectivo y planes operativos pertinentes para sustentar la ejecución de los procesos educativos y la mejora continua.</t>
  </si>
  <si>
    <t>111. Plan estratégico de la carrera.</t>
  </si>
  <si>
    <t>112. Plan operativo anual vigente.</t>
  </si>
  <si>
    <t xml:space="preserve">49.  La carrera y sus actividades no presenciales están respaldadas por una unidad de gestión y soporte informático eficiente que incluya: servicio a personas usuarias, capacidad de almacenamiento, redundancia, encriptación y ciberseguridad, fluidez de la comunicación y adquisición de licencias según sus necesidades, sistema centralizado 24/7. </t>
  </si>
  <si>
    <t>113. Protocolos atinentes a la gestión y soporte informático.</t>
  </si>
  <si>
    <t xml:space="preserve">114. Organigrama institucional en el que conste la unidad de gestión y el soporte informático. </t>
  </si>
  <si>
    <t>115. Certificación de la unidad de gestión y soporte informático por parte de la autoridad universitaria competente.</t>
  </si>
  <si>
    <t>116. Opinión del personal académico, administrativo, técnico y de apoyo, y estudiantado en torno a la eficiencia del soporte informático que brinda la carrera.</t>
  </si>
  <si>
    <t>50.  La carrera cuenta con un campus virtual idóneo para albergar las actividades virtuales de la oferta académica: interfaz amigable, responsividad, adaptabilidad, control de acceso, perfiles de usuario, almacenamiento de información de cursos, replicabilidad y accesibilidad.</t>
  </si>
  <si>
    <t>117. Lineamientos y procedimientos (protocolos) para la sostenibilidad y operación de la integralidad de la infraestructura tecnológica, así como su mantenimiento y actualización.</t>
  </si>
  <si>
    <t>118. Descripción de anchos de banda en torno a su capacidad para ofrecer conexión óptima en alta recurrencia y tráfico de información.</t>
  </si>
  <si>
    <t>119. Descripción del software disponible en torno a su capacidad para proteger la intromisión de terceros.</t>
  </si>
  <si>
    <t>120. Descripción de las características de los servidores y los procedimientos (protocolos) en torno a su capacidad para asegurar su redundancia y respaldo permanente y en casos de emergencia.</t>
  </si>
  <si>
    <t>121. Opinión del personal académico y del estudiantado sobre la idoneidad del campus virtual para la implementación de la carrera.</t>
  </si>
  <si>
    <t>51.  El campus virtual permite una gestión académica idónea de las actividades de aprendizaje no presenciales.</t>
  </si>
  <si>
    <t>122. Opinión del personal académico y del estudiantado acerca de la idoneidad del campus virtual para gestionar las actividades de aprendizaje no presenciales.</t>
  </si>
  <si>
    <t>52.  La carrera cuenta con sistemas de información eficientes para apoyar el proceso de la gestión y toma de decisiones.</t>
  </si>
  <si>
    <t>123. Tabla con indicación de cada sistema de información y su función.</t>
  </si>
  <si>
    <t>53.  La carrera implementa procedimientos eficaces de verificación y resguardo de la información referida a los procesos académicos y a la declaración de cumplimiento de los requisitos de graduación.</t>
  </si>
  <si>
    <t>124. Descripción del procedimiento de verificación y resguardo de la información.</t>
  </si>
  <si>
    <t>125. Lista de medidas de seguridad en los títulos y certificaciones.</t>
  </si>
  <si>
    <t>54.  La carrera implementa mecanismos eficaces para la sostenibilidad de su calidad.</t>
  </si>
  <si>
    <t>126. Descripción de los mecanismos que utiliza la carrera para la sostenibilidad de su calidad.</t>
  </si>
  <si>
    <t>55. La carrera proporciona, de manera transparente, información acerca de:
*Normativa interna
*Trámites académicos y administrativos
*Plan de estudios
*Convenios, incentivos
*Servicios (salud, biblioteca, formación docente y apoyo a personal académico, administrativo, técnico, de apoyo y estudiantes).</t>
  </si>
  <si>
    <t xml:space="preserve">127. Lista de medios de comunicación mediante los cuales la carrera proporciona información relevante sobre su quehacer. </t>
  </si>
  <si>
    <t>128. Opinión del personal académico, administrativo, técnico y de apoyo, y estudiantado acerca de la transparencia de la información proporcionada por la carrera.</t>
  </si>
  <si>
    <t>56.  La universidad o la carrera sigue de manera eficaz los principios de la educación inclusiva y cuenta con los recursos para lograrlo.</t>
  </si>
  <si>
    <t>129. Políticas de educación inclusiva.</t>
  </si>
  <si>
    <t>130. Listado de recursos de apoyo educativo para atender a la diversidad del estudiantado.</t>
  </si>
  <si>
    <t>131. Opinión del personal académico, administrativo, técnico y de apoyo, y estudiantado acerca de si la carrera sigue de forma eficaz los principios de inclusión.</t>
  </si>
  <si>
    <t>57.  La carrera pone en práctica mecanismos eficaces de vinculación con el sector social, público y productivos afines a la carrera, así como mecanismos de seguimiento y evaluación de las actividades que emprende con dichos sectores.</t>
  </si>
  <si>
    <t xml:space="preserve">132. Listado de acciones de vinculación con el sector social, público y productivo de los últimos dos años, con indicación del sector (gremio, empresa, grupo organizado, institución pública, etc.) y de los resultados obtenidos. </t>
  </si>
  <si>
    <t>58.  La universidad o la carrera realiza acciones eficaces para incorporar la dimensión ambiental a su proyecto institucional, educativo y laboral.</t>
  </si>
  <si>
    <t>133. Listado de acciones relativas al logro de una gestión ambiental sostenible y sus resultados en los últimos dos años.</t>
  </si>
  <si>
    <t>134. Opinión del personal académico, administrativo, técnico y de apoyo, y estudiantado sobre la eficacia de los esfuerzos de la carrera para incorporar la dimensión ambiental a su proyecto institucional, educativo y laboral.</t>
  </si>
  <si>
    <t>59.  La carrera gestiona actividades académicas pertinentes en procura de su internacionalización.</t>
  </si>
  <si>
    <t>135. Normativa aplicable a la carrera que le brinda posibilidades para realizar actividades de internacionalización.</t>
  </si>
  <si>
    <t>136. Listado de actividades de internacionalización de los últimos dos años, tales como movilidad e intercambios académicos de personal académico y estudiantado, relaciones académicas de cooperación e intercambio internacional entre otras acciones realizadas en forma virtual y presencial.</t>
  </si>
  <si>
    <t>137. Elementos del plan de estudios que evidencian una propuesta curricular hacia la formación para una ciudadanía global.</t>
  </si>
  <si>
    <t>Apartado 2.2. Puntaje obtenido producto de la valoración de pautas</t>
  </si>
  <si>
    <r>
      <t xml:space="preserve">Cálculo del puntaje:
</t>
    </r>
    <r>
      <rPr>
        <sz val="12"/>
        <color theme="1"/>
        <rFont val="Calibri Light"/>
        <family val="2"/>
        <scheme val="minor"/>
      </rPr>
      <t xml:space="preserve">Con base en estos elementos, el resultado numérico de cada una de las pautas es el </t>
    </r>
    <r>
      <rPr>
        <b/>
        <sz val="12"/>
        <color theme="1"/>
        <rFont val="Calibri Light"/>
        <family val="2"/>
        <scheme val="minor"/>
      </rPr>
      <t xml:space="preserve">producto del peso de la pauta multiplicado por la calificación registrada por la carrera, </t>
    </r>
    <r>
      <rPr>
        <sz val="12"/>
        <color theme="1"/>
        <rFont val="Calibri Light"/>
        <family val="2"/>
        <scheme val="minor"/>
      </rPr>
      <t xml:space="preserve">sabiendo que las pautas con categoría A cuentan con un peso de 2,5; las B tienen un peso de 2, las C tienen un peso de 1,5 y las pautas categorizadas como D tienen un peso de 1.
A manera de ejemplo, una pauta categorizada como A, y que por lo tanto tiene un peso de 2,5 al ser valorada por la carrera recibe una valoración de:
    • </t>
    </r>
    <r>
      <rPr>
        <b/>
        <sz val="12"/>
        <color theme="1"/>
        <rFont val="Calibri Light"/>
        <family val="2"/>
        <scheme val="minor"/>
      </rPr>
      <t>Conformidad</t>
    </r>
    <r>
      <rPr>
        <sz val="12"/>
        <color theme="1"/>
        <rFont val="Calibri Light"/>
        <family val="2"/>
        <scheme val="minor"/>
      </rPr>
      <t xml:space="preserve">, entonces el resultado numérico será 2,5. (2,5 x 1 = 2,5).
    • </t>
    </r>
    <r>
      <rPr>
        <b/>
        <sz val="12"/>
        <color theme="1"/>
        <rFont val="Calibri Light"/>
        <family val="2"/>
        <scheme val="minor"/>
      </rPr>
      <t>No conformidad menor</t>
    </r>
    <r>
      <rPr>
        <sz val="12"/>
        <color theme="1"/>
        <rFont val="Calibri Light"/>
        <family val="2"/>
        <scheme val="minor"/>
      </rPr>
      <t xml:space="preserve">, entonces el resultado numérico será 1,25. (2,5 x 0,5 = 1,25).
    • </t>
    </r>
    <r>
      <rPr>
        <b/>
        <sz val="12"/>
        <color theme="1"/>
        <rFont val="Calibri Light"/>
        <family val="2"/>
        <scheme val="minor"/>
      </rPr>
      <t>No conformidad mayor</t>
    </r>
    <r>
      <rPr>
        <sz val="12"/>
        <color theme="1"/>
        <rFont val="Calibri Light"/>
        <family val="2"/>
        <scheme val="minor"/>
      </rPr>
      <t>, entonces el resultado numérico será 0. (2,5 x 0 = 0).
A continuación, se presenta la distribución de las pautas categorizadas dentro de las dimensiones del modelo, indicando el peso por dimensión total y relativo de cada dimensión en el proceso de evaluación.</t>
    </r>
  </si>
  <si>
    <t>En la siguiente tabla, se presenta el cálculo del puntaje obtenido por la carrera producto de la valoración de pautas, categorizado en tres grupos:</t>
  </si>
  <si>
    <r>
      <t xml:space="preserve">    </t>
    </r>
    <r>
      <rPr>
        <b/>
        <sz val="11"/>
        <color theme="1"/>
        <rFont val="Calibri Light"/>
        <family val="2"/>
        <scheme val="minor"/>
      </rPr>
      <t>Rango I</t>
    </r>
    <r>
      <rPr>
        <sz val="11"/>
        <color theme="1"/>
        <rFont val="Calibri Light"/>
        <family val="2"/>
        <scheme val="minor"/>
      </rPr>
      <t>: El resultado de la valoración de pautas es 80% o más.</t>
    </r>
  </si>
  <si>
    <r>
      <t xml:space="preserve">    </t>
    </r>
    <r>
      <rPr>
        <b/>
        <sz val="11"/>
        <color theme="1"/>
        <rFont val="Calibri Light"/>
        <family val="2"/>
        <scheme val="minor"/>
      </rPr>
      <t>Rango II</t>
    </r>
    <r>
      <rPr>
        <sz val="11"/>
        <color theme="1"/>
        <rFont val="Calibri Light"/>
        <family val="2"/>
        <scheme val="minor"/>
      </rPr>
      <t>: El resultado de la valoración de pautas es 70% a menos de 80%.</t>
    </r>
  </si>
  <si>
    <r>
      <t xml:space="preserve">    </t>
    </r>
    <r>
      <rPr>
        <b/>
        <sz val="11"/>
        <color theme="1"/>
        <rFont val="Calibri Light"/>
        <family val="2"/>
        <scheme val="minor"/>
      </rPr>
      <t>Rango III</t>
    </r>
    <r>
      <rPr>
        <sz val="11"/>
        <color theme="1"/>
        <rFont val="Calibri Light"/>
        <family val="2"/>
        <scheme val="minor"/>
      </rPr>
      <t>: El resultado de la valoración de pautas es inferior a 70%.</t>
    </r>
  </si>
  <si>
    <t>Cantidad de pautas</t>
  </si>
  <si>
    <t>Puntaje máximo</t>
  </si>
  <si>
    <t>Puntaje alcanzado</t>
  </si>
  <si>
    <t>Proporción de puntaje alcanzado respecto al puntaje máximo</t>
  </si>
  <si>
    <t>Resultado de la evaluación</t>
  </si>
  <si>
    <t>Cantidad</t>
  </si>
  <si>
    <t>Puntaje</t>
  </si>
  <si>
    <t>Apartado 2.3. Compromiso de mejoramiento</t>
  </si>
  <si>
    <r>
      <rPr>
        <b/>
        <sz val="12"/>
        <color theme="1"/>
        <rFont val="Calibri Light"/>
        <family val="2"/>
        <scheme val="minor"/>
      </rPr>
      <t>Instrucciones generales:
Este apartado tiene un carácter exclusivamente informativo</t>
    </r>
    <r>
      <rPr>
        <sz val="12"/>
        <color theme="1"/>
        <rFont val="Calibri Light"/>
        <family val="2"/>
        <scheme val="minor"/>
      </rPr>
      <t xml:space="preserve">; por lo tanto, no corresponde completar ningún campo. En esta sección se presentan todas las </t>
    </r>
    <r>
      <rPr>
        <b/>
        <sz val="12"/>
        <color theme="1"/>
        <rFont val="Calibri Light"/>
        <family val="2"/>
        <scheme val="minor"/>
      </rPr>
      <t>Oportunidades de Mejora identificadas en las pautas que hayan sido calificadas con No conformidad menor o No conformidad mayor durante el proceso de evaluación</t>
    </r>
    <r>
      <rPr>
        <sz val="12"/>
        <color theme="1"/>
        <rFont val="Calibri Light"/>
        <family val="2"/>
        <scheme val="minor"/>
      </rPr>
      <t xml:space="preserve">.
En la columna </t>
    </r>
    <r>
      <rPr>
        <b/>
        <sz val="12"/>
        <color theme="1"/>
        <rFont val="Calibri Light"/>
        <family val="2"/>
        <scheme val="minor"/>
      </rPr>
      <t>Prioridad</t>
    </r>
    <r>
      <rPr>
        <sz val="12"/>
        <color theme="1"/>
        <rFont val="Calibri Light"/>
        <family val="2"/>
        <scheme val="minor"/>
      </rPr>
      <t xml:space="preserve"> se asignan los niveles de manera dinámica según las categorías de cada pauta, de modo que la carrera pueda atender primero las oportunidades de mejora de mayor relevancia (Nivel 1) y, en orden descendente, hasta las de menor relevancia (Nivel 4).</t>
    </r>
  </si>
  <si>
    <r>
      <rPr>
        <b/>
        <sz val="12"/>
        <color theme="1"/>
        <rFont val="Calibri Light"/>
        <family val="2"/>
        <scheme val="minor"/>
      </rPr>
      <t>Objetivo:</t>
    </r>
    <r>
      <rPr>
        <sz val="12"/>
        <color theme="1"/>
        <rFont val="Calibri Light"/>
        <family val="2"/>
        <scheme val="minor"/>
      </rPr>
      <t xml:space="preserve"> Describe la finalidad que se pretende alcanzar mediante la planificación e implementación de acciones que solucionen la oportunidad de mejora identificada.
</t>
    </r>
    <r>
      <rPr>
        <b/>
        <sz val="12"/>
        <color theme="1"/>
        <rFont val="Calibri Light"/>
        <family val="2"/>
        <scheme val="minor"/>
      </rPr>
      <t>Indicador:</t>
    </r>
    <r>
      <rPr>
        <sz val="12"/>
        <color theme="1"/>
        <rFont val="Calibri Light"/>
        <family val="2"/>
        <scheme val="minor"/>
      </rPr>
      <t xml:space="preserve"> Corresponde al dato o información verificable que permitirá determinar el nivel de logro alcanzado en la atención de la oportunidad de mejora, tanto para la valoración interna de la carrera como para el proceso de evaluación externa.
</t>
    </r>
    <r>
      <rPr>
        <b/>
        <sz val="12"/>
        <color theme="1"/>
        <rFont val="Calibri Light"/>
        <family val="2"/>
        <scheme val="minor"/>
      </rPr>
      <t>Responsables:</t>
    </r>
    <r>
      <rPr>
        <sz val="12"/>
        <color theme="1"/>
        <rFont val="Calibri Light"/>
        <family val="2"/>
        <scheme val="minor"/>
      </rPr>
      <t xml:space="preserve"> Indica las unidades organizacionales o actores concretos encargados de ejecutar las acciones planificadas, así como de reportar los avances y resultados relacionados con el cumplimiento de las oportunidades de mejora.
</t>
    </r>
    <r>
      <rPr>
        <b/>
        <sz val="12"/>
        <color theme="1"/>
        <rFont val="Calibri Light"/>
        <family val="2"/>
        <scheme val="minor"/>
      </rPr>
      <t>Periodo de cumplimiento:</t>
    </r>
    <r>
      <rPr>
        <sz val="12"/>
        <color theme="1"/>
        <rFont val="Calibri Light"/>
        <family val="2"/>
        <scheme val="minor"/>
      </rPr>
      <t xml:space="preserve"> Se trata del año en que se estima en que la oportunidad de mejora haya sido atendida y, por tanto, el objetivo respectivo haya sido alcanzado.</t>
    </r>
  </si>
  <si>
    <t>Oportunidad de mejora</t>
  </si>
  <si>
    <t>Prioridad</t>
  </si>
  <si>
    <t>Objetivo</t>
  </si>
  <si>
    <t>Indicador</t>
  </si>
  <si>
    <t>Responsables</t>
  </si>
  <si>
    <t>Periodo de cumplimiento</t>
  </si>
  <si>
    <t>Apartado 2.4. Valoración integral</t>
  </si>
  <si>
    <t>Sección 1. Síntesis valorativa por dimensión</t>
  </si>
  <si>
    <r>
      <t xml:space="preserve">Instrucciones: </t>
    </r>
    <r>
      <rPr>
        <sz val="13"/>
        <color theme="1"/>
        <rFont val="Calibri Light"/>
        <family val="2"/>
        <scheme val="minor"/>
      </rPr>
      <t>Realice una síntesis valorativa de la calidad actual de esta carrera por cada una de las dimensiones evaluadas.</t>
    </r>
  </si>
  <si>
    <t>Sección 2. Síntesis valorativa de la carrera</t>
  </si>
  <si>
    <r>
      <t xml:space="preserve">Instrucciones: </t>
    </r>
    <r>
      <rPr>
        <sz val="13"/>
        <color theme="1"/>
        <rFont val="Calibri Light"/>
        <family val="2"/>
        <scheme val="minor"/>
      </rPr>
      <t>Realice una síntesis valorativa de la calidad actual de esta carrera.</t>
    </r>
  </si>
  <si>
    <t>Realice una síntesis valorativa de la calidad actual de esta carrera.</t>
  </si>
  <si>
    <t>Sección 3. Valoración de sostenibilidad</t>
  </si>
  <si>
    <r>
      <t xml:space="preserve">Instrucciones: </t>
    </r>
    <r>
      <rPr>
        <sz val="13"/>
        <color theme="1"/>
        <rFont val="Calibri Light"/>
        <family val="2"/>
        <scheme val="minor"/>
      </rPr>
      <t>Realice una síntesis valorativa de la sostenibilidad actual de esta carrera.</t>
    </r>
  </si>
  <si>
    <r>
      <t xml:space="preserve">Valoración sobre sostenibilidad de calidad de carrera, según </t>
    </r>
    <r>
      <rPr>
        <b/>
        <sz val="11"/>
        <color theme="1"/>
        <rFont val="Calibri Light"/>
        <family val="2"/>
        <scheme val="minor"/>
      </rPr>
      <t>recursos humanos</t>
    </r>
    <r>
      <rPr>
        <sz val="11"/>
        <color theme="1"/>
        <rFont val="Calibri Light"/>
        <family val="2"/>
        <scheme val="minor"/>
      </rPr>
      <t>.</t>
    </r>
  </si>
  <si>
    <r>
      <t xml:space="preserve">Valoración sobre sostenibilidad de calidad de carrera, según </t>
    </r>
    <r>
      <rPr>
        <b/>
        <sz val="11"/>
        <color theme="1"/>
        <rFont val="Calibri Light"/>
        <family val="2"/>
        <scheme val="minor"/>
      </rPr>
      <t>equipamiento</t>
    </r>
    <r>
      <rPr>
        <sz val="11"/>
        <color theme="1"/>
        <rFont val="Calibri Light"/>
        <family val="2"/>
        <scheme val="minor"/>
      </rPr>
      <t>.</t>
    </r>
  </si>
  <si>
    <r>
      <t xml:space="preserve">Valoración sobre sostenibilidad de calidad de carrera, según </t>
    </r>
    <r>
      <rPr>
        <b/>
        <sz val="11"/>
        <color theme="1"/>
        <rFont val="Calibri Light"/>
        <family val="2"/>
        <scheme val="minor"/>
      </rPr>
      <t>capacidad de organización y gestión</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</si>
  <si>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institucional y de los gestores de la carrera</t>
    </r>
    <r>
      <rPr>
        <sz val="11"/>
        <color theme="1"/>
        <rFont val="Calibri Light"/>
        <family val="2"/>
        <scheme val="minor"/>
      </rPr>
      <t>.</t>
    </r>
  </si>
  <si>
    <r>
      <t xml:space="preserve">Valoración sobre sostenibilidad de calidad de carrera, según </t>
    </r>
    <r>
      <rPr>
        <b/>
        <sz val="11"/>
        <color theme="1"/>
        <rFont val="Calibri Light"/>
        <family val="2"/>
        <scheme val="minor"/>
      </rPr>
      <t>compromiso de la planta docente</t>
    </r>
    <r>
      <rPr>
        <sz val="11"/>
        <color theme="1"/>
        <rFont val="Calibri Light"/>
        <family val="2"/>
        <scheme val="minor"/>
      </rPr>
      <t>.</t>
    </r>
  </si>
  <si>
    <r>
      <t xml:space="preserve">Valoración sobre sostenibilidad de calidad de carrera, según </t>
    </r>
    <r>
      <rPr>
        <b/>
        <sz val="11"/>
        <color theme="1"/>
        <rFont val="Calibri Light"/>
        <family val="2"/>
        <scheme val="minor"/>
      </rPr>
      <t>recursos financieros</t>
    </r>
    <r>
      <rPr>
        <sz val="11"/>
        <color theme="1"/>
        <rFont val="Calibri Light"/>
        <family val="2"/>
        <scheme val="minor"/>
      </rPr>
      <t>.</t>
    </r>
  </si>
  <si>
    <r>
      <t xml:space="preserve">Valoración sobre sostenibilidad de calidad de carrera, según </t>
    </r>
    <r>
      <rPr>
        <b/>
        <sz val="11"/>
        <color theme="1"/>
        <rFont val="Calibri Light"/>
        <family val="2"/>
        <scheme val="minor"/>
      </rPr>
      <t>normativa</t>
    </r>
    <r>
      <rPr>
        <sz val="11"/>
        <color theme="1"/>
        <rFont val="Calibri Light"/>
        <family val="2"/>
        <scheme val="minor"/>
      </rPr>
      <t>.</t>
    </r>
  </si>
  <si>
    <r>
      <t xml:space="preserve">Valoración sobre sostenibilidad de calidad de carrera, según </t>
    </r>
    <r>
      <rPr>
        <b/>
        <sz val="11"/>
        <color theme="1"/>
        <rFont val="Calibri Light"/>
        <family val="2"/>
        <scheme val="minor"/>
      </rPr>
      <t>otras áreas o ejes que la carrera considere oportunos de mencionar</t>
    </r>
    <r>
      <rPr>
        <sz val="11"/>
        <color theme="1"/>
        <rFont val="Calibri Light"/>
        <family val="2"/>
        <scheme val="minor"/>
      </rPr>
      <t>.</t>
    </r>
  </si>
  <si>
    <t>Apartado 2.5. Puntaje obtenido producto de la evaluación</t>
  </si>
  <si>
    <r>
      <t xml:space="preserve">Interpretación de resultados: </t>
    </r>
    <r>
      <rPr>
        <sz val="12"/>
        <color theme="1"/>
        <rFont val="Calibri Light"/>
        <family val="2"/>
        <scheme val="minor"/>
      </rPr>
      <t xml:space="preserve">Con base en los datos registrados para la carrera en el apartado </t>
    </r>
    <r>
      <rPr>
        <b/>
        <sz val="12"/>
        <color theme="1"/>
        <rFont val="Calibri Light"/>
        <family val="2"/>
        <scheme val="minor"/>
      </rPr>
      <t>2.1 Valoración de pautas</t>
    </r>
    <r>
      <rPr>
        <sz val="12"/>
        <color theme="1"/>
        <rFont val="Calibri Light"/>
        <family val="2"/>
        <scheme val="minor"/>
      </rPr>
      <t>, se obtienen puntajes que permiten interpretar el nivel de cumplimiento de cada pauta evaluada. Esta interpretación se realiza conforme a los rangos establecidos en la siguiente tabla:</t>
    </r>
  </si>
  <si>
    <t>Sección 1. Resumen de resultados alcanzados</t>
  </si>
  <si>
    <t>Sección 2. Puntuación final para la carrera</t>
  </si>
  <si>
    <t>Peso de la dimensión</t>
  </si>
  <si>
    <t>Puntaje obtenido</t>
  </si>
  <si>
    <t>Proporción de puntaje obtenido respecto al peso de la dimensión</t>
  </si>
  <si>
    <t>Puntaje total:</t>
  </si>
  <si>
    <t>1. Plan de estudios</t>
  </si>
  <si>
    <t>2. Proceso educativo</t>
  </si>
  <si>
    <t>3. Estudiantes y personas graduadas</t>
  </si>
  <si>
    <t>4. Personal académico, administrativo, técnico y de apoyo</t>
  </si>
  <si>
    <t>5. Recursos y servicios de apoyo</t>
  </si>
  <si>
    <t>6. Gestión de la carrera</t>
  </si>
  <si>
    <t>Apartado 2.6 Conclusiones y recomendaciones</t>
  </si>
  <si>
    <t>Grado de cumplimiento general:</t>
  </si>
  <si>
    <r>
      <rPr>
        <b/>
        <sz val="13"/>
        <color theme="1"/>
        <rFont val="Calibri Light"/>
        <family val="2"/>
        <scheme val="minor"/>
      </rPr>
      <t>Instrucciones generales:</t>
    </r>
    <r>
      <rPr>
        <sz val="13"/>
        <color theme="1"/>
        <rFont val="Calibri Light"/>
        <family val="2"/>
        <scheme val="minor"/>
      </rPr>
      <t xml:space="preserve"> Este capítulo tiene como propósito presentar una síntesis de los resultados generales de la evaluación de la carrera y ofrecer recomendaciones que orienten a su mejora continua. Se solicita completar las tablas con información clara, concisa y basada en la evidencia recabada a lo largo del informe.</t>
    </r>
  </si>
  <si>
    <t>Sección 1. Conclusiones</t>
  </si>
  <si>
    <t>Análisis del grado cumplimiento de general y aspectos críticos.</t>
  </si>
  <si>
    <t>Análisis de la coherencia entre la misión y los resultados de la evaluación.</t>
  </si>
  <si>
    <t>Análisis de la coherencia entre el plan de estudios y los resultados de la evaluación.</t>
  </si>
  <si>
    <t>Análisis de la coherencia entre los recursos de la carrera y los resultados de la evaluación.</t>
  </si>
  <si>
    <t>Sección 2. Recomendaciones</t>
  </si>
  <si>
    <t>Recomendaciones sobre acciones inmediatas y prioritarias.</t>
  </si>
  <si>
    <t>Recomendaciones sobre estrategias de mediano plazo para la consolidación de la calidad.</t>
  </si>
  <si>
    <t>Recomendaciones sobre estrategias de largo plazo para la consolidación de la calidad.</t>
  </si>
  <si>
    <t>Sugerencias generales.</t>
  </si>
  <si>
    <t>Mensajes de comprobación</t>
  </si>
  <si>
    <t>Valoración de mejoramiento continuo</t>
  </si>
  <si>
    <t>Sostenibilidad de fortalezas</t>
  </si>
  <si>
    <t>Calificación final</t>
  </si>
  <si>
    <t>Valoración de pautas</t>
  </si>
  <si>
    <t>Apartado 5 Valoración de pautas</t>
  </si>
  <si>
    <t>4.1 Fortalezas y debilidades</t>
  </si>
  <si>
    <t>5.3 Compromiso de mejoramiento</t>
  </si>
  <si>
    <t>Puntaje Fortalezas</t>
  </si>
  <si>
    <t>Mensaje</t>
  </si>
  <si>
    <t>Valoración</t>
  </si>
  <si>
    <t>Rangos</t>
  </si>
  <si>
    <t>G15, G16 y G17</t>
  </si>
  <si>
    <t>H15</t>
  </si>
  <si>
    <t>I15</t>
  </si>
  <si>
    <t>J15</t>
  </si>
  <si>
    <t>Categorías aplicables</t>
  </si>
  <si>
    <t>Valor por categoría</t>
  </si>
  <si>
    <t>Límite para fórmula</t>
  </si>
  <si>
    <t>Pendiente. Por favor ingrese su respuesta.</t>
  </si>
  <si>
    <t>Sobresaliente</t>
  </si>
  <si>
    <t>Alto</t>
  </si>
  <si>
    <t>Rango I (80% o más)</t>
  </si>
  <si>
    <t>Conformidad</t>
  </si>
  <si>
    <t>Blanco</t>
  </si>
  <si>
    <t>Pendiente. Por favor complete las columnas.</t>
  </si>
  <si>
    <t>No es necesario que registre argumentación.</t>
  </si>
  <si>
    <t>No debe completar esta tabla ya que no se han identificado pautas que presenten no conformidad menor o no conformidad.</t>
  </si>
  <si>
    <t>Pendiente. Por favor complete todas las columnas.</t>
  </si>
  <si>
    <t>Suficiente</t>
  </si>
  <si>
    <t>Medio</t>
  </si>
  <si>
    <t>Rango II (80% a 70%)</t>
  </si>
  <si>
    <t>No conformidad menor</t>
  </si>
  <si>
    <t>Es igual a Validación!$J$4</t>
  </si>
  <si>
    <t>Fórmula o Texto o Blanco</t>
  </si>
  <si>
    <t>Ítem completado</t>
  </si>
  <si>
    <t>No es necesario que registre oportunidades de mejora.</t>
  </si>
  <si>
    <t>Disponible para agregar oportunidad de mejor. 
(Si no requiere esta fila, puede dejarla en blanco o eliminarla)</t>
  </si>
  <si>
    <t>Aceptable</t>
  </si>
  <si>
    <t>Bajo</t>
  </si>
  <si>
    <t>Rango III (Menos de 70%)</t>
  </si>
  <si>
    <t>No conformidad mayor</t>
  </si>
  <si>
    <t>Es igual a Validación!$J$5</t>
  </si>
  <si>
    <t>Fórmula o Blanco</t>
  </si>
  <si>
    <t>Complete el campo de Argumentación</t>
  </si>
  <si>
    <t>Ingrese aquí la argumentación asociada.</t>
  </si>
  <si>
    <t>Pendiente. Por favor indique al menos un logro por cada oportunidad de mejora.</t>
  </si>
  <si>
    <t>Insuficiente</t>
  </si>
  <si>
    <t>Puntajes pendientes</t>
  </si>
  <si>
    <t>Texto</t>
  </si>
  <si>
    <t>Complete el campo de Oportunidades de Mejora</t>
  </si>
  <si>
    <t>Ingrese aquí las oportunidades de mejora asociadas.</t>
  </si>
  <si>
    <t>Complete la sección "Datos de la carrera/programa" de la hoja "Ficha".</t>
  </si>
  <si>
    <t>No debe utilizar estas filas de la tabla, ya que aplican solamente para conglomerado.</t>
  </si>
  <si>
    <t>Es igual a Validación!$J$6</t>
  </si>
  <si>
    <t>No debe utilizar estas filas de la tabla</t>
  </si>
  <si>
    <t>No debe completar esta tabla ya que aplica solamente para reacreditación.</t>
  </si>
  <si>
    <t>Referencia a Validación!$Q$4</t>
  </si>
  <si>
    <t>Referencia a Validación!$Q$5</t>
  </si>
  <si>
    <t>Referencia a Validación!$Q$6</t>
  </si>
  <si>
    <t>Referencia a Validación!$Q$7</t>
  </si>
  <si>
    <t>Referencia a Validación!$Q$8</t>
  </si>
  <si>
    <t>Referencia a Validación!$Q$9</t>
  </si>
  <si>
    <t>Referencia a Validación!$Q$10</t>
  </si>
  <si>
    <t>Referencia a Validación!$Q$11</t>
  </si>
  <si>
    <t>Referencia a Validación!$Q$12</t>
  </si>
  <si>
    <t>Referencia a Validación!$Q$13</t>
  </si>
  <si>
    <t>Complete el campo de Fortalezas</t>
  </si>
  <si>
    <t>Complete el campo de Debilidades</t>
  </si>
  <si>
    <t>Apartado 3.1. Alcance del proceso de mejoramiento producto de la acreditación recién concluida</t>
  </si>
  <si>
    <r>
      <rPr>
        <b/>
        <sz val="12"/>
        <color theme="1"/>
        <rFont val="Calibri Light"/>
        <family val="2"/>
        <scheme val="minor"/>
      </rPr>
      <t xml:space="preserve">Instrucciones generales:
</t>
    </r>
    <r>
      <rPr>
        <sz val="12"/>
        <color theme="1"/>
        <rFont val="Calibri Light"/>
        <family val="2"/>
        <scheme val="minor"/>
      </rPr>
      <t xml:space="preserve">Esta sección se completada únicamente para aquellas carreras que han sido previamente acreditadas por el SINAES. 
Para realizar el análisis, se debe </t>
    </r>
    <r>
      <rPr>
        <b/>
        <sz val="12"/>
        <color theme="1"/>
        <rFont val="Calibri Light"/>
        <family val="2"/>
        <scheme val="minor"/>
      </rPr>
      <t>contrastar</t>
    </r>
    <r>
      <rPr>
        <sz val="12"/>
        <color theme="1"/>
        <rFont val="Calibri Light"/>
        <family val="2"/>
        <scheme val="minor"/>
      </rPr>
      <t xml:space="preserve"> </t>
    </r>
    <r>
      <rPr>
        <b/>
        <sz val="12"/>
        <color theme="1"/>
        <rFont val="Calibri Light"/>
        <family val="2"/>
        <scheme val="minor"/>
      </rPr>
      <t>las oportunidades de mejoramiento identificadas en el Compromiso de Mejora (CM) del proceso de acreditación anterior con los logros alcanzados durante el periodo de mejora subsiguiente</t>
    </r>
    <r>
      <rPr>
        <sz val="12"/>
        <color theme="1"/>
        <rFont val="Calibri Light"/>
        <family val="2"/>
        <scheme val="minor"/>
      </rPr>
      <t xml:space="preserve">. A partir de esta comparación, se obtendrá una síntesis que evidencie los avances concretos obtenidos como resultado directo del proceso de acreditación recién concluido.
</t>
    </r>
    <r>
      <rPr>
        <b/>
        <sz val="12"/>
        <color theme="1"/>
        <rFont val="Calibri Light"/>
        <family val="2"/>
        <scheme val="minor"/>
      </rPr>
      <t xml:space="preserve">Calificación del desempeño de la carrera en la consecusión de las metas propuestas:
</t>
    </r>
    <r>
      <rPr>
        <sz val="12"/>
        <color theme="1"/>
        <rFont val="Calibri Light"/>
        <family val="2"/>
        <scheme val="minor"/>
      </rPr>
      <t xml:space="preserve">Esta se debe realizar con base en lo siguiente:
    </t>
    </r>
    <r>
      <rPr>
        <b/>
        <sz val="12"/>
        <color theme="1"/>
        <rFont val="Calibri Light"/>
        <family val="2"/>
        <scheme val="minor"/>
      </rPr>
      <t>• Sobresaliente:</t>
    </r>
    <r>
      <rPr>
        <sz val="12"/>
        <color theme="1"/>
        <rFont val="Calibri Light"/>
        <family val="2"/>
        <scheme val="minor"/>
      </rPr>
      <t xml:space="preserve"> Se superaron las metas propuestas en el CM, sin detectarse deficiencias. Se evidencian buenas prácticas con impacto comprobable en la calidad académica y transferibles a otros contextos.
    </t>
    </r>
    <r>
      <rPr>
        <b/>
        <sz val="12"/>
        <color theme="1"/>
        <rFont val="Calibri Light"/>
        <family val="2"/>
        <scheme val="minor"/>
      </rPr>
      <t xml:space="preserve">• Suficiente: </t>
    </r>
    <r>
      <rPr>
        <sz val="12"/>
        <color theme="1"/>
        <rFont val="Calibri Light"/>
        <family val="2"/>
        <scheme val="minor"/>
      </rPr>
      <t xml:space="preserve">Se alcanzan las metas propuestas en el CM con una ejecución ajustada a lo previsto, sin detectarse deficiencias, y se demuestra sostenibilidad de las acciones implementadas.
    </t>
    </r>
    <r>
      <rPr>
        <b/>
        <sz val="12"/>
        <color theme="1"/>
        <rFont val="Calibri Light"/>
        <family val="2"/>
        <scheme val="minor"/>
      </rPr>
      <t>• Aceptable:</t>
    </r>
    <r>
      <rPr>
        <sz val="12"/>
        <color theme="1"/>
        <rFont val="Calibri Light"/>
        <family val="2"/>
        <scheme val="minor"/>
      </rPr>
      <t xml:space="preserve"> Se detectan deficiencias en la consecución de las metas propuestas en el CM, sin que existan incumplimientos graves. Las deficiencias identificadas requieren acciones de mejora inmediata para evitar riesgos en la calidad académica.
    </t>
    </r>
    <r>
      <rPr>
        <b/>
        <sz val="12"/>
        <color theme="1"/>
        <rFont val="Calibri Light"/>
        <family val="2"/>
        <scheme val="minor"/>
      </rPr>
      <t>• Insuficiente:</t>
    </r>
    <r>
      <rPr>
        <sz val="12"/>
        <color theme="1"/>
        <rFont val="Calibri Light"/>
        <family val="2"/>
        <scheme val="minor"/>
      </rPr>
      <t xml:space="preserve"> No se cumple las metas propuestas en el CM, detectándose incumplimientos en áreas críticas (plan de estudios, enseñanza-aprendizaje, personal académico, recursos y servicios de apoyo), lo que genera riesgos graves para la calidad del programa.</t>
    </r>
  </si>
  <si>
    <t>Oportunidades de mejoramiento identificadas en el proceso anterior</t>
  </si>
  <si>
    <t>Objetivos</t>
  </si>
  <si>
    <t>Indicador(es)</t>
  </si>
  <si>
    <t>Lista de logros Año 1</t>
  </si>
  <si>
    <t>Lista de logros Año 2</t>
  </si>
  <si>
    <t>Lista de logros Año 3</t>
  </si>
  <si>
    <t>Lista de logros Año 4</t>
  </si>
  <si>
    <t>Califique el desempeño de la carrera en la consecución de las metas propuestas</t>
  </si>
  <si>
    <t>Debilidad 1</t>
  </si>
  <si>
    <t>Objetivo 1</t>
  </si>
  <si>
    <t>Indicador 1</t>
  </si>
  <si>
    <t>Actividad 1</t>
  </si>
  <si>
    <t>Debilidad 2</t>
  </si>
  <si>
    <t>Objetivo 2</t>
  </si>
  <si>
    <t>Indicador 2</t>
  </si>
  <si>
    <t>Actividad 2</t>
  </si>
  <si>
    <t>Debilidad 3</t>
  </si>
  <si>
    <t>Objetivo 3</t>
  </si>
  <si>
    <t>Indicador 3</t>
  </si>
  <si>
    <t>Actividad 3</t>
  </si>
  <si>
    <t>Debilidad 4</t>
  </si>
  <si>
    <t>Objetivo 4</t>
  </si>
  <si>
    <t>Indicador 4</t>
  </si>
  <si>
    <t>Actividad 4</t>
  </si>
  <si>
    <t>Debilidad 5</t>
  </si>
  <si>
    <t>Objetivo 5</t>
  </si>
  <si>
    <t>Indicador 5</t>
  </si>
  <si>
    <t>Actividad 5</t>
  </si>
  <si>
    <t>Debilidad 6</t>
  </si>
  <si>
    <t>Objetivo 6</t>
  </si>
  <si>
    <t>Indicador 6</t>
  </si>
  <si>
    <t>Actividad 6</t>
  </si>
  <si>
    <t>Apartado 3.2. Sostenibilidad y crecimiento de fortalezas</t>
  </si>
  <si>
    <r>
      <rPr>
        <b/>
        <sz val="12"/>
        <color theme="1"/>
        <rFont val="Calibri Light"/>
        <family val="2"/>
        <scheme val="minor"/>
      </rPr>
      <t xml:space="preserve">Instrucciones generales:
</t>
    </r>
    <r>
      <rPr>
        <sz val="12"/>
        <color theme="1"/>
        <rFont val="Calibri Light"/>
        <family val="2"/>
        <scheme val="minor"/>
      </rPr>
      <t xml:space="preserve">Esta sección debe ser completada únicamente por aquellas carreras que han sido previamente acreditadas por el SINAES. 
En esta etapa, se busca evaluar la sostenibilidad y el crecimiento de las fortalezas identificadas durante el periodo de acreditación anterior. Por tanto, para cada fortaleza incluida en la matriz, la Carrera deberá realizar una valoración que permita evidenciar su desarrollo, presentando evidencias concretas de cómo se ha dado seguimiento a estas fortalezas durante el período de acreditación anterior, incluyendo los ajustes, mejoras o consolidaciones implementadas.
</t>
    </r>
    <r>
      <rPr>
        <b/>
        <sz val="12"/>
        <color theme="1"/>
        <rFont val="Calibri Light"/>
        <family val="2"/>
        <scheme val="minor"/>
      </rPr>
      <t xml:space="preserve">
Valoración fortalezas:
</t>
    </r>
    <r>
      <rPr>
        <sz val="12"/>
        <color theme="1"/>
        <rFont val="Calibri Light"/>
        <family val="2"/>
        <scheme val="minor"/>
      </rPr>
      <t xml:space="preserve">Cada fortaleza tendrá una valoración global de (Alta, Media, Baja), para lo cual la Carrera se basará en:
    • </t>
    </r>
    <r>
      <rPr>
        <b/>
        <sz val="12"/>
        <color theme="1"/>
        <rFont val="Calibri Light"/>
        <family val="2"/>
        <scheme val="minor"/>
      </rPr>
      <t>Permanencia:</t>
    </r>
    <r>
      <rPr>
        <sz val="12"/>
        <color theme="1"/>
        <rFont val="Calibri Light"/>
        <family val="2"/>
        <scheme val="minor"/>
      </rPr>
      <t xml:space="preserve"> asegura que la fortaleza no desapareció después de la acreditación.
    • </t>
    </r>
    <r>
      <rPr>
        <b/>
        <sz val="12"/>
        <color theme="1"/>
        <rFont val="Calibri Light"/>
        <family val="2"/>
        <scheme val="minor"/>
      </rPr>
      <t>Institucionalización:</t>
    </r>
    <r>
      <rPr>
        <sz val="12"/>
        <color theme="1"/>
        <rFont val="Calibri Light"/>
        <family val="2"/>
        <scheme val="minor"/>
      </rPr>
      <t xml:space="preserve"> verifica que está formalizada en documentos oficiales, reglamentos, planes o estructuras.
    • </t>
    </r>
    <r>
      <rPr>
        <b/>
        <sz val="12"/>
        <color theme="1"/>
        <rFont val="Calibri Light"/>
        <family val="2"/>
        <scheme val="minor"/>
      </rPr>
      <t>Evolución:</t>
    </r>
    <r>
      <rPr>
        <sz val="12"/>
        <color theme="1"/>
        <rFont val="Calibri Light"/>
        <family val="2"/>
        <scheme val="minor"/>
      </rPr>
      <t xml:space="preserve"> muestra que no solo se mantuvo, sino que mejoró o se amplió.
</t>
    </r>
    <r>
      <rPr>
        <b/>
        <sz val="12"/>
        <color theme="1"/>
        <rFont val="Calibri Light"/>
        <family val="2"/>
        <scheme val="minor"/>
      </rPr>
      <t>Calificación:</t>
    </r>
    <r>
      <rPr>
        <sz val="12"/>
        <color theme="1"/>
        <rFont val="Calibri Light"/>
        <family val="2"/>
        <scheme val="minor"/>
      </rPr>
      <t xml:space="preserve">
La calificación de Alta, Media, Baja se fundamentará en: 
    • </t>
    </r>
    <r>
      <rPr>
        <b/>
        <sz val="12"/>
        <color theme="1"/>
        <rFont val="Calibri Light"/>
        <family val="2"/>
        <scheme val="minor"/>
      </rPr>
      <t>Alto:</t>
    </r>
    <r>
      <rPr>
        <sz val="12"/>
        <color theme="1"/>
        <rFont val="Calibri Light"/>
        <family val="2"/>
        <scheme val="minor"/>
      </rPr>
      <t xml:space="preserve"> indica que las fortalezas se han mantenido de manera consistente, están plenamente institucionalizadas y evidencian procesos de mejora y evolución en el tiempo.
    • </t>
    </r>
    <r>
      <rPr>
        <b/>
        <sz val="12"/>
        <color theme="1"/>
        <rFont val="Calibri Light"/>
        <family val="2"/>
        <scheme val="minor"/>
      </rPr>
      <t>Medio:</t>
    </r>
    <r>
      <rPr>
        <sz val="12"/>
        <color theme="1"/>
        <rFont val="Calibri Light"/>
        <family val="2"/>
        <scheme val="minor"/>
      </rPr>
      <t xml:space="preserve"> Refleja que las fortalezas se sostienen parcialmente, con algunos avances en institucionalización y mejoras, pero aún con debilidades que limitan su consolidación plena.
    • </t>
    </r>
    <r>
      <rPr>
        <b/>
        <sz val="12"/>
        <color theme="1"/>
        <rFont val="Calibri Light"/>
        <family val="2"/>
        <scheme val="minor"/>
      </rPr>
      <t>Bajo:</t>
    </r>
    <r>
      <rPr>
        <sz val="12"/>
        <color theme="1"/>
        <rFont val="Calibri Light"/>
        <family val="2"/>
        <scheme val="minor"/>
      </rPr>
      <t xml:space="preserve"> Evidencia que las fortalezas han perdido vigencia, carecen de institucionalización formal o no muestran evolución, lo que representa un retroceso en la gestión de la calidad y un riesgo para la sostenibilidad del proceso de aseguramiento interno.
</t>
    </r>
    <r>
      <rPr>
        <b/>
        <sz val="12"/>
        <color theme="1"/>
        <rFont val="Calibri Light"/>
        <family val="2"/>
        <scheme val="minor"/>
      </rPr>
      <t>Indicadores de verificación y valoración de la sostenibilidad:</t>
    </r>
    <r>
      <rPr>
        <sz val="12"/>
        <color theme="1"/>
        <rFont val="Calibri Light"/>
        <family val="2"/>
        <scheme val="minor"/>
      </rPr>
      <t xml:space="preserve">
Se debe completar con base en lo siguiente:
    • </t>
    </r>
    <r>
      <rPr>
        <b/>
        <sz val="12"/>
        <color theme="1"/>
        <rFont val="Calibri Light"/>
        <family val="2"/>
        <scheme val="minor"/>
      </rPr>
      <t>Indicadores de verificación:</t>
    </r>
    <r>
      <rPr>
        <sz val="12"/>
        <color theme="1"/>
        <rFont val="Calibri Light"/>
        <family val="2"/>
        <scheme val="minor"/>
      </rPr>
      <t xml:space="preserve"> Evidencias que demuestran la sostenibilidad y evolución de la fortaleza, tales como actas, informes, estadísticas, políticas, etc.
    • </t>
    </r>
    <r>
      <rPr>
        <b/>
        <sz val="12"/>
        <color theme="1"/>
        <rFont val="Calibri Light"/>
        <family val="2"/>
        <scheme val="minor"/>
      </rPr>
      <t>Valoración general sobre sostenibilidad y crecimiento:</t>
    </r>
    <r>
      <rPr>
        <sz val="12"/>
        <color theme="1"/>
        <rFont val="Calibri Light"/>
        <family val="2"/>
        <scheme val="minor"/>
      </rPr>
      <t xml:space="preserve"> La Carrera asigna una calificación integral a la sostenibilidad y crecimiento de la fortaleza, considerando las valoraciones expuestas en las columnas anteriores.</t>
    </r>
  </si>
  <si>
    <t>Permanencia</t>
  </si>
  <si>
    <t>Institucionalización</t>
  </si>
  <si>
    <t>Evolución</t>
  </si>
  <si>
    <t>Indicadores de verificación</t>
  </si>
  <si>
    <t>Valoración general sobre sostenibilidad y crecimiento</t>
  </si>
  <si>
    <t>Prueba</t>
  </si>
  <si>
    <t>Apartado 3.3. Puntaje obtenido producto de la evaluación</t>
  </si>
  <si>
    <r>
      <t xml:space="preserve">Interpretación de resultados: 
</t>
    </r>
    <r>
      <rPr>
        <sz val="12"/>
        <color theme="1"/>
        <rFont val="Calibri Light"/>
        <family val="2"/>
        <scheme val="minor"/>
      </rPr>
      <t xml:space="preserve">Con base en los datos registrados para la carrera en los apartados </t>
    </r>
    <r>
      <rPr>
        <b/>
        <sz val="12"/>
        <color theme="1"/>
        <rFont val="Calibri Light"/>
        <family val="2"/>
        <scheme val="minor"/>
      </rPr>
      <t>2.1 Valoración de pautas, 3.1 Alcance del proceso de mejoramiento producto de la acreditación recién concluida, y 3.2 Sostenibilidad y crecimiento de fortalezas</t>
    </r>
    <r>
      <rPr>
        <sz val="12"/>
        <color theme="1"/>
        <rFont val="Calibri Light"/>
        <family val="2"/>
        <scheme val="minor"/>
      </rPr>
      <t>, se obtienen puntajes que permiten interpretar el nivel de cumplimiento de la carrera en relación con cada uno de los aspectos evaluados.
La interpretación de dichos puntajes se realiza conforme a lo establecido en la siguiente tabla:</t>
    </r>
  </si>
  <si>
    <t>Aspecto</t>
  </si>
  <si>
    <t>Resultado alcanzado</t>
  </si>
  <si>
    <t>Rango aplicable</t>
  </si>
  <si>
    <t>Aporte al puntaje total</t>
  </si>
  <si>
    <t>Resultado del proceso de valoración de pautas</t>
  </si>
  <si>
    <t>Cantidad de metas por categoría</t>
  </si>
  <si>
    <t>Porcentaje de metas por categoría</t>
  </si>
  <si>
    <t>Total de oportunidades de mejoramiento identificadas en el proceso anterior</t>
  </si>
  <si>
    <t>Logros del Compromiso de Mejoramiento del periodo de acreditación anterior</t>
  </si>
  <si>
    <t>Total</t>
  </si>
  <si>
    <t>Total de fortalezas identificadas en el proceso anterior</t>
  </si>
  <si>
    <t>Sostenibilidad y crecimiento de las fortalezas del periodo de acreditación anterior</t>
  </si>
  <si>
    <t>Apartado 3.4 Conclusiones y recomendaciones</t>
  </si>
  <si>
    <t>Conclusiones sobre el grado cumplimiento de general y los aspectos críticos.</t>
  </si>
  <si>
    <t>Conclusiones sobre la coherencia entre la misión y los resultados de la evaluación.</t>
  </si>
  <si>
    <t>Conclusiones sobre la coherencia entre el plan de estudios y los resultados de la evaluación.</t>
  </si>
  <si>
    <t>Conclusiones sobre la coherencia entre los recursos de la carrera y los resultados de la evaluación.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</si>
</sst>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Progreso:&quot;\ 0.0%"/>
    <numFmt numFmtId="165" formatCode="&quot;Progreso general:&quot;\ 0.0%"/>
    <numFmt numFmtId="166" formatCode="&quot;Resultado total obtenido para la carrera:&quot;\ 0.0%"/>
    <numFmt numFmtId="167" formatCode="0.0%"/>
    <numFmt numFmtId="168" formatCode="&quot;Nivel &quot;0"/>
  </numFmts>
  <fonts count="27" x14ac:knownFonts="1">
    <font>
      <sz val="11"/>
      <color theme="1"/>
      <name val="Calibri Light"/>
      <family val="2"/>
      <scheme val="minor"/>
    </font>
    <font>
      <sz val="11"/>
      <color theme="1"/>
      <name val="Calibri Light"/>
      <family val="2"/>
      <scheme val="minor"/>
    </font>
    <font>
      <sz val="11"/>
      <color rgb="FF006100"/>
      <name val="Calibri Light"/>
      <family val="2"/>
      <scheme val="minor"/>
    </font>
    <font>
      <sz val="11"/>
      <color rgb="FF9C5700"/>
      <name val="Calibri Light"/>
      <family val="2"/>
      <scheme val="minor"/>
    </font>
    <font>
      <b/>
      <sz val="11"/>
      <color theme="0"/>
      <name val="Calibri Light"/>
      <family val="2"/>
      <scheme val="minor"/>
    </font>
    <font>
      <b/>
      <sz val="11"/>
      <color theme="1"/>
      <name val="Calibri Light"/>
      <family val="2"/>
      <scheme val="minor"/>
    </font>
    <font>
      <b/>
      <sz val="18"/>
      <color theme="1"/>
      <name val="Calibri Light"/>
      <family val="2"/>
    </font>
    <font>
      <b/>
      <sz val="16"/>
      <color theme="1"/>
      <name val="Calibri Light"/>
      <family val="2"/>
    </font>
    <font>
      <b/>
      <sz val="14"/>
      <color theme="1"/>
      <name val="Calibri Light"/>
      <family val="2"/>
    </font>
    <font>
      <sz val="12"/>
      <color theme="1"/>
      <name val="Calibri Light"/>
      <family val="2"/>
      <scheme val="minor"/>
    </font>
    <font>
      <b/>
      <sz val="12"/>
      <color theme="1"/>
      <name val="Calibri Light"/>
      <family val="2"/>
      <scheme val="minor"/>
    </font>
    <font>
      <sz val="12"/>
      <name val="Calibri Light"/>
      <family val="2"/>
      <scheme val="minor"/>
    </font>
    <font>
      <sz val="14"/>
      <color theme="1"/>
      <name val="Calibri Light"/>
      <family val="2"/>
      <scheme val="minor"/>
    </font>
    <font>
      <b/>
      <sz val="18"/>
      <color theme="0"/>
      <name val="Calibri Light"/>
      <family val="2"/>
      <scheme val="major"/>
    </font>
    <font>
      <b/>
      <sz val="12"/>
      <color theme="0"/>
      <name val="Calibri Light"/>
      <family val="2"/>
      <scheme val="minor"/>
    </font>
    <font>
      <sz val="13"/>
      <color theme="1"/>
      <name val="Calibri Light"/>
      <family val="2"/>
      <scheme val="minor"/>
    </font>
    <font>
      <b/>
      <sz val="13"/>
      <color theme="1"/>
      <name val="Calibri Light"/>
      <family val="2"/>
      <scheme val="minor"/>
    </font>
    <font>
      <b/>
      <sz val="14"/>
      <color theme="1"/>
      <name val="Calibri Light"/>
      <family val="2"/>
      <scheme val="minor"/>
    </font>
    <font>
      <b/>
      <sz val="11"/>
      <color theme="4"/>
      <name val="Calibri Light"/>
      <family val="2"/>
      <scheme val="minor"/>
    </font>
    <font>
      <b/>
      <sz val="10"/>
      <color theme="0"/>
      <name val="Calibri Light"/>
      <family val="2"/>
      <scheme val="minor"/>
    </font>
    <font>
      <b/>
      <sz val="14"/>
      <color theme="0"/>
      <name val="Calibri Light"/>
      <family val="2"/>
      <scheme val="minor"/>
    </font>
    <font>
      <sz val="8"/>
      <color theme="1"/>
      <name val="Calibri Light"/>
      <family val="2"/>
      <scheme val="minor"/>
    </font>
    <font>
      <sz val="11"/>
      <color rgb="FF000000"/>
      <name val="Calibri Light"/>
      <family val="2"/>
      <scheme val="minor"/>
    </font>
    <font>
      <b/>
      <sz val="16"/>
      <color theme="0"/>
      <name val="Calibri Light"/>
      <family val="2"/>
      <scheme val="minor"/>
    </font>
    <font>
      <sz val="16"/>
      <color theme="1"/>
      <name val="Calibri Light"/>
      <family val="2"/>
      <scheme val="minor"/>
    </font>
    <font>
      <sz val="11"/>
      <name val="Calibri Light"/>
      <family val="2"/>
      <scheme val="minor"/>
    </font>
    <font>
      <sz val="10"/>
      <color theme="1"/>
      <name val="Calibri Light"/>
      <family val="2"/>
      <scheme val="minor"/>
    </font>
  </fonts>
  <fills count="10">
    <fill>
      <patternFill patternType="none"/>
    </fill>
    <fill>
      <patternFill patternType="gray125"/>
    </fill>
    <fill>
      <patternFill patternType="solid">
        <fgColor rgb="FFC6EFCE"/>
      </patternFill>
    </fill>
    <fill>
      <patternFill patternType="solid">
        <fgColor rgb="FFFFEB9C"/>
      </patternFill>
    </fill>
    <fill>
      <patternFill patternType="solid">
        <fgColor theme="4" tint="0.79998168889431442"/>
        <bgColor indexed="65"/>
      </patternFill>
    </fill>
    <fill>
      <patternFill patternType="solid">
        <fgColor theme="6" tint="0.79998168889431442"/>
        <bgColor indexed="65"/>
      </patternFill>
    </fill>
    <fill>
      <patternFill patternType="solid">
        <fgColor theme="4"/>
        <bgColor indexed="64"/>
      </patternFill>
    </fill>
    <fill>
      <patternFill patternType="solid">
        <fgColor theme="4"/>
        <bgColor theme="4"/>
      </patternFill>
    </fill>
    <fill>
      <patternFill patternType="solid">
        <fgColor theme="3" tint="0.79998168889431442"/>
        <bgColor indexed="64"/>
      </patternFill>
    </fill>
    <fill>
      <patternFill patternType="solid">
        <fgColor rgb="FFFAE0A4"/>
        <bgColor indexed="64"/>
      </patternFill>
    </fill>
  </fills>
  <borders count="17">
    <border>
      <left/>
      <right/>
      <top/>
      <bottom/>
      <diagonal/>
    </border>
    <border>
      <left/>
      <right/>
      <top/>
      <bottom style="thin">
        <color theme="4"/>
      </bottom>
      <diagonal/>
    </border>
    <border>
      <left style="medium">
        <color indexed="64"/>
      </left>
      <right style="medium">
        <color indexed="64"/>
      </right>
      <top/>
      <bottom/>
      <diagonal/>
    </border>
    <border>
      <left style="thin">
        <color theme="4"/>
      </left>
      <right/>
      <top style="thin">
        <color theme="4"/>
      </top>
      <bottom/>
      <diagonal/>
    </border>
    <border>
      <left style="thin">
        <color theme="4"/>
      </left>
      <right/>
      <top style="thin">
        <color theme="4"/>
      </top>
      <bottom style="thin">
        <color theme="4"/>
      </bottom>
      <diagonal/>
    </border>
    <border>
      <left style="thin">
        <color theme="4"/>
      </left>
      <right style="thin">
        <color theme="4"/>
      </right>
      <top style="thin">
        <color theme="4"/>
      </top>
      <bottom style="thin">
        <color theme="4"/>
      </bottom>
      <diagonal/>
    </border>
    <border>
      <left style="thin">
        <color theme="4"/>
      </left>
      <right/>
      <top/>
      <bottom/>
      <diagonal/>
    </border>
    <border>
      <left style="thin">
        <color theme="4"/>
      </left>
      <right style="thin">
        <color theme="4"/>
      </right>
      <top style="thin">
        <color theme="4"/>
      </top>
      <bottom/>
      <diagonal/>
    </border>
    <border>
      <left style="thin">
        <color theme="4"/>
      </left>
      <right style="thin">
        <color theme="4"/>
      </right>
      <top/>
      <bottom/>
      <diagonal/>
    </border>
    <border>
      <left style="thin">
        <color theme="4"/>
      </left>
      <right style="thin">
        <color theme="4"/>
      </right>
      <top/>
      <bottom style="thin">
        <color theme="4"/>
      </bottom>
      <diagonal/>
    </border>
    <border>
      <left/>
      <right/>
      <top style="thin">
        <color theme="4"/>
      </top>
      <bottom/>
      <diagonal/>
    </border>
    <border>
      <left/>
      <right/>
      <top style="thin">
        <color theme="4"/>
      </top>
      <bottom style="thin">
        <color theme="4"/>
      </bottom>
      <diagonal/>
    </border>
    <border>
      <left style="thin">
        <color theme="4"/>
      </left>
      <right/>
      <top/>
      <bottom style="thin">
        <color theme="4"/>
      </bottom>
      <diagonal/>
    </border>
    <border>
      <left/>
      <right style="thin">
        <color theme="4"/>
      </right>
      <top style="thin">
        <color theme="4"/>
      </top>
      <bottom/>
      <diagonal/>
    </border>
    <border>
      <left/>
      <right style="thin">
        <color theme="4"/>
      </right>
      <top/>
      <bottom/>
      <diagonal/>
    </border>
    <border>
      <left/>
      <right style="thin">
        <color theme="4"/>
      </right>
      <top/>
      <bottom style="thin">
        <color theme="4"/>
      </bottom>
      <diagonal/>
    </border>
    <border>
      <left/>
      <right style="thin">
        <color theme="4"/>
      </right>
      <top style="thin">
        <color theme="4"/>
      </top>
      <bottom style="thin">
        <color theme="4"/>
      </bottom>
      <diagonal/>
    </border>
  </borders>
  <cellStyleXfs count="6">
    <xf numFmtId="0" fontId="0" fillId="0" borderId="0"/>
    <xf numFmtId="9" fontId="1" fillId="0" borderId="0" applyFont="0" applyFill="0" applyBorder="0" applyAlignment="0" applyProtection="0"/>
    <xf numFmtId="0" fontId="2" fillId="2" borderId="0" applyNumberFormat="0" applyBorder="0" applyAlignment="0" applyProtection="0"/>
    <xf numFmtId="0" fontId="3"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cellStyleXfs>
  <cellXfs count="143">
    <xf numFmtId="0" fontId="0" fillId="0" borderId="0" xfId="0"/>
    <xf numFmtId="0" fontId="0" fillId="0" borderId="0" xfId="0" applyAlignment="1">
      <alignment vertical="center"/>
    </xf>
    <xf numFmtId="0" fontId="0" fillId="0" borderId="0" xfId="0" applyAlignment="1" applyProtection="1">
      <alignment vertical="center"/>
      <protection hidden="1"/>
    </xf>
    <xf numFmtId="0" fontId="12" fillId="0" borderId="0" xfId="0" applyFont="1" applyAlignment="1" applyProtection="1">
      <alignment horizontal="left" vertical="center" wrapText="1"/>
      <protection hidden="1"/>
    </xf>
    <xf numFmtId="0" fontId="13" fillId="6" borderId="0" xfId="0" applyFont="1" applyFill="1" applyAlignment="1" applyProtection="1">
      <alignment horizontal="left" vertical="center" indent="2"/>
      <protection hidden="1"/>
    </xf>
    <xf numFmtId="0" fontId="13" fillId="6" borderId="0" xfId="0" applyFont="1" applyFill="1" applyAlignment="1" applyProtection="1">
      <alignment vertical="center"/>
      <protection hidden="1"/>
    </xf>
    <xf numFmtId="164" fontId="14" fillId="6" borderId="0" xfId="0" applyNumberFormat="1"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5" fillId="0" borderId="5" xfId="0" applyFont="1" applyBorder="1" applyAlignment="1" applyProtection="1">
      <alignment horizontal="center" vertical="center" wrapText="1"/>
      <protection hidden="1"/>
    </xf>
    <xf numFmtId="0" fontId="0" fillId="6" borderId="0" xfId="0" applyFill="1" applyAlignment="1" applyProtection="1">
      <alignment vertical="center"/>
      <protection hidden="1"/>
    </xf>
    <xf numFmtId="0" fontId="17" fillId="4" borderId="0" xfId="4" applyFont="1" applyAlignment="1" applyProtection="1">
      <alignment vertical="center"/>
      <protection hidden="1"/>
    </xf>
    <xf numFmtId="0" fontId="0" fillId="0" borderId="7" xfId="0" applyBorder="1" applyAlignment="1" applyProtection="1">
      <alignment horizontal="center" vertical="center" wrapText="1"/>
      <protection hidden="1"/>
    </xf>
    <xf numFmtId="0" fontId="0" fillId="0" borderId="5" xfId="0" applyBorder="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0" fillId="0" borderId="5" xfId="0" applyBorder="1" applyAlignment="1" applyProtection="1">
      <alignment vertical="center"/>
      <protection hidden="1"/>
    </xf>
    <xf numFmtId="0" fontId="0" fillId="0" borderId="5" xfId="0" applyBorder="1" applyAlignment="1" applyProtection="1">
      <alignment horizontal="center" vertical="center"/>
      <protection hidden="1"/>
    </xf>
    <xf numFmtId="0" fontId="0" fillId="0" borderId="0" xfId="0" applyProtection="1">
      <protection hidden="1"/>
    </xf>
    <xf numFmtId="165" fontId="20" fillId="6" borderId="0" xfId="0" applyNumberFormat="1" applyFont="1" applyFill="1" applyAlignment="1" applyProtection="1">
      <alignment vertical="center"/>
      <protection hidden="1"/>
    </xf>
    <xf numFmtId="0" fontId="0" fillId="0" borderId="0" xfId="0" applyAlignment="1" applyProtection="1">
      <alignment horizontal="left" vertical="top"/>
      <protection hidden="1"/>
    </xf>
    <xf numFmtId="0" fontId="21" fillId="0" borderId="0" xfId="0" applyFont="1" applyAlignment="1" applyProtection="1">
      <alignment horizontal="right" vertical="center"/>
      <protection hidden="1"/>
    </xf>
    <xf numFmtId="0" fontId="0" fillId="0" borderId="0" xfId="0" applyAlignment="1" applyProtection="1">
      <alignment horizontal="left" vertical="center"/>
      <protection hidden="1"/>
    </xf>
    <xf numFmtId="0" fontId="4" fillId="7" borderId="3" xfId="0" applyFont="1" applyFill="1" applyBorder="1" applyAlignment="1" applyProtection="1">
      <alignment horizontal="center" vertical="center" wrapText="1"/>
      <protection hidden="1"/>
    </xf>
    <xf numFmtId="0" fontId="4" fillId="7" borderId="10" xfId="0" applyFont="1" applyFill="1" applyBorder="1" applyAlignment="1" applyProtection="1">
      <alignment horizontal="center" vertical="center" wrapText="1"/>
      <protection hidden="1"/>
    </xf>
    <xf numFmtId="0" fontId="4" fillId="7" borderId="11" xfId="0" applyFont="1" applyFill="1" applyBorder="1" applyAlignment="1" applyProtection="1">
      <alignment horizontal="center" vertical="center" wrapText="1"/>
      <protection hidden="1"/>
    </xf>
    <xf numFmtId="0" fontId="0" fillId="0" borderId="3" xfId="0" applyBorder="1" applyAlignment="1" applyProtection="1">
      <alignment horizontal="left" vertical="center" wrapText="1"/>
      <protection hidden="1"/>
    </xf>
    <xf numFmtId="0" fontId="0" fillId="0" borderId="11" xfId="0" applyBorder="1" applyAlignment="1" applyProtection="1">
      <alignment horizontal="center" vertical="center" wrapText="1"/>
      <protection hidden="1"/>
    </xf>
    <xf numFmtId="10" fontId="0" fillId="0" borderId="11" xfId="1" applyNumberFormat="1" applyFont="1" applyBorder="1" applyAlignment="1" applyProtection="1">
      <alignment horizontal="center" vertical="center" wrapText="1"/>
      <protection hidden="1"/>
    </xf>
    <xf numFmtId="0" fontId="0" fillId="0" borderId="0" xfId="0" applyAlignment="1" applyProtection="1">
      <alignment horizontal="left"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168" fontId="0" fillId="0" borderId="0" xfId="0" applyNumberFormat="1" applyAlignment="1" applyProtection="1">
      <alignment horizontal="center" vertical="center" wrapText="1"/>
      <protection hidden="1"/>
    </xf>
    <xf numFmtId="0" fontId="22" fillId="0" borderId="4" xfId="0" applyFont="1" applyBorder="1" applyAlignment="1" applyProtection="1">
      <alignment vertical="center" wrapText="1"/>
      <protection hidden="1"/>
    </xf>
    <xf numFmtId="0" fontId="22" fillId="0" borderId="11" xfId="0" applyFont="1" applyBorder="1" applyAlignment="1" applyProtection="1">
      <alignment horizontal="center" vertical="center" wrapText="1"/>
      <protection hidden="1"/>
    </xf>
    <xf numFmtId="0" fontId="23" fillId="6" borderId="0" xfId="0" applyFont="1" applyFill="1" applyAlignment="1" applyProtection="1">
      <alignment vertical="center" wrapText="1"/>
      <protection hidden="1"/>
    </xf>
    <xf numFmtId="0" fontId="23" fillId="6" borderId="0" xfId="0" applyFont="1" applyFill="1" applyAlignment="1" applyProtection="1">
      <alignment horizontal="right" vertical="center"/>
      <protection hidden="1"/>
    </xf>
    <xf numFmtId="167" fontId="23" fillId="6" borderId="0" xfId="0" applyNumberFormat="1" applyFont="1" applyFill="1" applyAlignment="1" applyProtection="1">
      <alignment horizontal="left" vertical="center" wrapText="1"/>
      <protection hidden="1"/>
    </xf>
    <xf numFmtId="0" fontId="5" fillId="6" borderId="0" xfId="0" applyFont="1" applyFill="1" applyAlignment="1" applyProtection="1">
      <alignment horizontal="right" vertical="center"/>
      <protection hidden="1"/>
    </xf>
    <xf numFmtId="167" fontId="22" fillId="0" borderId="0" xfId="0" applyNumberFormat="1" applyFont="1" applyAlignment="1" applyProtection="1">
      <alignment horizontal="left" vertical="center" wrapText="1"/>
      <protection hidden="1"/>
    </xf>
    <xf numFmtId="0" fontId="18" fillId="0" borderId="0" xfId="0" applyFont="1" applyAlignment="1" applyProtection="1">
      <alignment horizontal="center" vertical="center" wrapText="1"/>
      <protection hidden="1"/>
    </xf>
    <xf numFmtId="0" fontId="25" fillId="0" borderId="0" xfId="0" applyFont="1" applyAlignment="1" applyProtection="1">
      <alignment horizontal="center" vertical="center" wrapText="1"/>
      <protection hidden="1"/>
    </xf>
    <xf numFmtId="0" fontId="3" fillId="3" borderId="0" xfId="3" applyAlignment="1" applyProtection="1">
      <alignment horizontal="center" vertical="center" wrapText="1"/>
      <protection hidden="1"/>
    </xf>
    <xf numFmtId="0" fontId="25" fillId="0" borderId="0" xfId="2" applyFont="1" applyFill="1" applyAlignment="1" applyProtection="1">
      <alignment horizontal="center" vertical="center" wrapText="1"/>
      <protection hidden="1"/>
    </xf>
    <xf numFmtId="0" fontId="0" fillId="0" borderId="5" xfId="0" applyBorder="1" applyAlignment="1" applyProtection="1">
      <alignment horizontal="left" vertical="center" wrapText="1" indent="1"/>
      <protection hidden="1"/>
    </xf>
    <xf numFmtId="167" fontId="0" fillId="0" borderId="5" xfId="1" applyNumberFormat="1" applyFont="1" applyBorder="1" applyAlignment="1" applyProtection="1">
      <alignment horizontal="center" vertical="center" wrapText="1"/>
      <protection hidden="1"/>
    </xf>
    <xf numFmtId="167" fontId="0" fillId="9" borderId="5" xfId="1" applyNumberFormat="1" applyFont="1" applyFill="1" applyBorder="1" applyAlignment="1" applyProtection="1">
      <alignment horizontal="center" vertical="center" wrapText="1"/>
      <protection hidden="1"/>
    </xf>
    <xf numFmtId="9" fontId="0" fillId="0" borderId="5" xfId="0" applyNumberFormat="1" applyBorder="1" applyAlignment="1" applyProtection="1">
      <alignment horizontal="center" vertical="center" wrapText="1"/>
      <protection hidden="1"/>
    </xf>
    <xf numFmtId="9" fontId="0" fillId="0" borderId="5" xfId="0" applyNumberFormat="1" applyBorder="1" applyAlignment="1" applyProtection="1">
      <alignment horizontal="center" vertical="center"/>
      <protection hidden="1"/>
    </xf>
    <xf numFmtId="0" fontId="0" fillId="0" borderId="7" xfId="0" applyBorder="1" applyAlignment="1" applyProtection="1">
      <alignment horizontal="center" vertical="center"/>
      <protection hidden="1"/>
    </xf>
    <xf numFmtId="9" fontId="0" fillId="0" borderId="7" xfId="0" applyNumberFormat="1" applyBorder="1" applyAlignment="1" applyProtection="1">
      <alignment horizontal="center" vertical="center"/>
      <protection hidden="1"/>
    </xf>
    <xf numFmtId="167" fontId="0" fillId="0" borderId="7" xfId="1" applyNumberFormat="1" applyFont="1" applyBorder="1" applyAlignment="1" applyProtection="1">
      <alignment horizontal="center" vertical="center" wrapText="1"/>
      <protection hidden="1"/>
    </xf>
    <xf numFmtId="0" fontId="5" fillId="0" borderId="4" xfId="0" applyFont="1" applyBorder="1" applyAlignment="1" applyProtection="1">
      <alignment horizontal="center" vertical="center"/>
      <protection hidden="1"/>
    </xf>
    <xf numFmtId="0" fontId="5" fillId="0" borderId="11" xfId="0" applyFont="1" applyBorder="1" applyAlignment="1" applyProtection="1">
      <alignment horizontal="center" vertical="center"/>
      <protection hidden="1"/>
    </xf>
    <xf numFmtId="0" fontId="5" fillId="0" borderId="11" xfId="0" applyFont="1" applyBorder="1" applyAlignment="1" applyProtection="1">
      <alignment vertical="center"/>
      <protection hidden="1"/>
    </xf>
    <xf numFmtId="167" fontId="5" fillId="0" borderId="11" xfId="1" applyNumberFormat="1" applyFont="1" applyBorder="1" applyAlignment="1" applyProtection="1">
      <alignment horizontal="center" vertical="center"/>
      <protection hidden="1"/>
    </xf>
    <xf numFmtId="0" fontId="0" fillId="0" borderId="11" xfId="0" applyBorder="1" applyAlignment="1" applyProtection="1">
      <alignment vertical="center"/>
      <protection hidden="1"/>
    </xf>
    <xf numFmtId="0" fontId="5" fillId="0" borderId="16" xfId="0" applyFont="1" applyBorder="1" applyAlignment="1" applyProtection="1">
      <alignment vertical="center"/>
      <protection hidden="1"/>
    </xf>
    <xf numFmtId="167" fontId="22" fillId="0" borderId="0" xfId="1" applyNumberFormat="1" applyFont="1" applyAlignment="1" applyProtection="1">
      <alignment horizontal="left" vertical="center" wrapText="1"/>
      <protection hidden="1"/>
    </xf>
    <xf numFmtId="0" fontId="15" fillId="0" borderId="0" xfId="0" applyFont="1" applyAlignment="1" applyProtection="1">
      <alignment horizontal="left" vertical="top" wrapText="1"/>
      <protection hidden="1"/>
    </xf>
    <xf numFmtId="0" fontId="15" fillId="0" borderId="0" xfId="0" applyFont="1" applyAlignment="1" applyProtection="1">
      <alignment horizontal="left" vertical="center" wrapText="1"/>
      <protection hidden="1"/>
    </xf>
    <xf numFmtId="0" fontId="0" fillId="0" borderId="7" xfId="0" applyBorder="1" applyAlignment="1" applyProtection="1">
      <alignment horizontal="center" vertical="center" wrapText="1"/>
      <protection hidden="1"/>
    </xf>
    <xf numFmtId="0" fontId="0" fillId="0" borderId="8" xfId="0" applyBorder="1" applyAlignment="1" applyProtection="1">
      <alignment horizontal="center" vertical="center" wrapText="1"/>
      <protection hidden="1"/>
    </xf>
    <xf numFmtId="0" fontId="0" fillId="0" borderId="9" xfId="0" applyBorder="1" applyAlignment="1" applyProtection="1">
      <alignment horizontal="center" vertical="center" wrapText="1"/>
      <protection hidden="1"/>
    </xf>
    <xf numFmtId="0" fontId="9" fillId="0" borderId="0" xfId="0" applyFont="1" applyAlignment="1" applyProtection="1">
      <alignment horizontal="left" vertical="center" wrapText="1" indent="1"/>
      <protection hidden="1"/>
    </xf>
    <xf numFmtId="0" fontId="9" fillId="0" borderId="0" xfId="0" applyFont="1" applyAlignment="1" applyProtection="1">
      <alignment horizontal="left" vertical="top" wrapText="1" indent="2"/>
      <protection hidden="1"/>
    </xf>
    <xf numFmtId="0" fontId="10" fillId="5" borderId="0" xfId="5" applyFont="1" applyAlignment="1" applyProtection="1">
      <alignment horizontal="left" vertical="center" wrapText="1" indent="2"/>
      <protection hidden="1"/>
    </xf>
    <xf numFmtId="0" fontId="10" fillId="0" borderId="0" xfId="0" applyFont="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0" fillId="0" borderId="3" xfId="0" applyBorder="1" applyAlignment="1" applyProtection="1">
      <alignment horizontal="left" vertical="center" wrapText="1"/>
      <protection hidden="1"/>
    </xf>
    <xf numFmtId="0" fontId="0" fillId="0" borderId="6" xfId="0" applyBorder="1" applyAlignment="1" applyProtection="1">
      <alignment horizontal="left" vertical="center" wrapText="1"/>
      <protection hidden="1"/>
    </xf>
    <xf numFmtId="0" fontId="0" fillId="0" borderId="12" xfId="0" applyBorder="1" applyAlignment="1" applyProtection="1">
      <alignment horizontal="left" vertical="center" wrapText="1"/>
      <protection hidden="1"/>
    </xf>
    <xf numFmtId="167" fontId="0" fillId="0" borderId="13" xfId="1" applyNumberFormat="1" applyFont="1" applyBorder="1" applyAlignment="1" applyProtection="1">
      <alignment horizontal="center" vertical="center" wrapText="1"/>
      <protection hidden="1"/>
    </xf>
    <xf numFmtId="167" fontId="0" fillId="0" borderId="14" xfId="1" applyNumberFormat="1" applyFont="1" applyBorder="1" applyAlignment="1" applyProtection="1">
      <alignment horizontal="center" vertical="center" wrapText="1"/>
      <protection hidden="1"/>
    </xf>
    <xf numFmtId="167" fontId="0" fillId="0" borderId="15" xfId="1" applyNumberFormat="1" applyFont="1" applyBorder="1" applyAlignment="1" applyProtection="1">
      <alignment horizontal="center" vertical="center" wrapText="1"/>
      <protection hidden="1"/>
    </xf>
    <xf numFmtId="0" fontId="4" fillId="7" borderId="11" xfId="0" applyFont="1" applyFill="1" applyBorder="1" applyAlignment="1" applyProtection="1">
      <alignment horizontal="center" vertical="center" wrapText="1"/>
      <protection hidden="1"/>
    </xf>
    <xf numFmtId="0" fontId="4" fillId="7" borderId="10" xfId="0" applyFont="1" applyFill="1" applyBorder="1" applyAlignment="1" applyProtection="1">
      <alignment horizontal="center" vertical="center" wrapText="1"/>
      <protection hidden="1"/>
    </xf>
    <xf numFmtId="0" fontId="4" fillId="7" borderId="1" xfId="0" applyFont="1" applyFill="1" applyBorder="1" applyAlignment="1" applyProtection="1">
      <alignment horizontal="center" vertical="center" wrapText="1"/>
      <protection hidden="1"/>
    </xf>
    <xf numFmtId="166" fontId="14" fillId="6" borderId="0" xfId="0" applyNumberFormat="1" applyFont="1" applyFill="1" applyAlignment="1" applyProtection="1">
      <alignment horizontal="left" vertical="center" indent="1"/>
      <protection hidden="1"/>
    </xf>
    <xf numFmtId="0" fontId="0" fillId="0" borderId="0" xfId="0" applyAlignment="1" applyProtection="1">
      <alignment horizontal="left" vertical="top"/>
      <protection hidden="1"/>
    </xf>
    <xf numFmtId="0" fontId="4" fillId="7" borderId="3" xfId="0" applyFont="1" applyFill="1" applyBorder="1" applyAlignment="1" applyProtection="1">
      <alignment horizontal="center" vertical="center" wrapText="1"/>
      <protection hidden="1"/>
    </xf>
    <xf numFmtId="0" fontId="4" fillId="7" borderId="12" xfId="0" applyFont="1" applyFill="1" applyBorder="1" applyAlignment="1" applyProtection="1">
      <alignment horizontal="center" vertical="center" wrapText="1"/>
      <protection hidden="1"/>
    </xf>
    <xf numFmtId="0" fontId="22" fillId="0" borderId="4" xfId="0" applyFont="1" applyBorder="1" applyAlignment="1" applyProtection="1">
      <alignment vertical="center" wrapText="1"/>
      <protection hidden="1"/>
    </xf>
    <xf numFmtId="0" fontId="22" fillId="0" borderId="16" xfId="0" applyFont="1" applyBorder="1" applyAlignment="1" applyProtection="1">
      <alignment vertical="center" wrapText="1"/>
      <protection hidden="1"/>
    </xf>
    <xf numFmtId="0" fontId="0" fillId="0" borderId="10" xfId="0" applyBorder="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0" borderId="1" xfId="0" applyBorder="1" applyAlignment="1" applyProtection="1">
      <alignment horizontal="center" vertical="center" wrapText="1"/>
      <protection hidden="1"/>
    </xf>
    <xf numFmtId="167" fontId="0" fillId="0" borderId="10" xfId="0" applyNumberFormat="1" applyBorder="1" applyAlignment="1" applyProtection="1">
      <alignment horizontal="center" vertical="center" wrapText="1"/>
      <protection hidden="1"/>
    </xf>
    <xf numFmtId="167" fontId="0" fillId="0" borderId="0" xfId="0" applyNumberFormat="1" applyAlignment="1" applyProtection="1">
      <alignment horizontal="center" vertical="center" wrapText="1"/>
      <protection hidden="1"/>
    </xf>
    <xf numFmtId="167" fontId="0" fillId="0" borderId="1" xfId="0" applyNumberFormat="1" applyBorder="1" applyAlignment="1" applyProtection="1">
      <alignment horizontal="center" vertical="center" wrapText="1"/>
      <protection hidden="1"/>
    </xf>
    <xf numFmtId="9" fontId="24" fillId="0" borderId="0" xfId="1" applyFont="1" applyAlignment="1" applyProtection="1">
      <alignment horizontal="center" vertical="center" wrapText="1"/>
      <protection hidden="1"/>
    </xf>
    <xf numFmtId="167" fontId="0" fillId="9" borderId="5" xfId="1" applyNumberFormat="1" applyFont="1" applyFill="1" applyBorder="1" applyAlignment="1" applyProtection="1">
      <alignment horizontal="center" vertical="center" wrapText="1"/>
      <protection hidden="1"/>
    </xf>
    <xf numFmtId="167" fontId="0" fillId="9" borderId="7" xfId="1" applyNumberFormat="1" applyFont="1" applyFill="1" applyBorder="1" applyAlignment="1" applyProtection="1">
      <alignment horizontal="center" vertical="center" wrapText="1"/>
      <protection hidden="1"/>
    </xf>
    <xf numFmtId="167" fontId="0" fillId="9" borderId="8" xfId="1" applyNumberFormat="1" applyFont="1" applyFill="1" applyBorder="1" applyAlignment="1" applyProtection="1">
      <alignment horizontal="center" vertical="center" wrapText="1"/>
      <protection hidden="1"/>
    </xf>
    <xf numFmtId="0" fontId="6" fillId="0" borderId="0" xfId="0" applyFont="1" applyAlignment="1" applyProtection="1">
      <alignment horizontal="center" vertical="center"/>
      <protection hidden="1"/>
    </xf>
    <xf numFmtId="0" fontId="7" fillId="0" borderId="0" xfId="0" applyFont="1" applyAlignment="1" applyProtection="1">
      <alignment horizontal="center" vertical="center"/>
      <protection hidden="1"/>
    </xf>
    <xf numFmtId="0" fontId="8" fillId="0" borderId="0" xfId="0" applyFont="1" applyAlignment="1" applyProtection="1">
      <alignment horizontal="center" vertical="center"/>
      <protection hidden="1"/>
    </xf>
    <xf numFmtId="0" fontId="5" fillId="0" borderId="0" xfId="0" applyFont="1" applyAlignment="1" applyProtection="1">
      <alignment vertical="center"/>
      <protection hidden="1"/>
    </xf>
    <xf numFmtId="0" fontId="5"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11" fillId="0" borderId="0" xfId="0" applyFont="1" applyAlignment="1" applyProtection="1">
      <alignment horizontal="left" vertical="center" wrapText="1"/>
      <protection hidden="1"/>
    </xf>
    <xf numFmtId="0" fontId="9" fillId="0" borderId="0" xfId="0" applyFont="1" applyAlignment="1" applyProtection="1">
      <alignment vertical="center" wrapText="1"/>
      <protection hidden="1"/>
    </xf>
    <xf numFmtId="0" fontId="9" fillId="0" borderId="0" xfId="0" applyFont="1" applyAlignment="1" applyProtection="1">
      <alignment vertical="center"/>
      <protection hidden="1"/>
    </xf>
    <xf numFmtId="0" fontId="10" fillId="0" borderId="0" xfId="0" applyFont="1" applyAlignment="1" applyProtection="1">
      <alignment vertical="center"/>
      <protection hidden="1"/>
    </xf>
    <xf numFmtId="0" fontId="9" fillId="0" borderId="0" xfId="0" applyFont="1" applyAlignment="1" applyProtection="1">
      <alignment horizontal="center" vertical="center"/>
      <protection hidden="1"/>
    </xf>
    <xf numFmtId="0" fontId="9" fillId="0" borderId="0" xfId="0" applyFont="1" applyAlignment="1" applyProtection="1">
      <alignment wrapText="1"/>
      <protection hidden="1"/>
    </xf>
    <xf numFmtId="0" fontId="0" fillId="0" borderId="0" xfId="0" applyAlignment="1" applyProtection="1">
      <alignment wrapText="1"/>
      <protection hidden="1"/>
    </xf>
    <xf numFmtId="0" fontId="4" fillId="7" borderId="13" xfId="0" applyFont="1" applyFill="1" applyBorder="1" applyAlignment="1" applyProtection="1">
      <alignment horizontal="center" vertical="center" wrapText="1"/>
      <protection hidden="1"/>
    </xf>
    <xf numFmtId="0" fontId="17" fillId="4" borderId="0" xfId="4" applyFont="1" applyAlignment="1" applyProtection="1">
      <alignment horizontal="left" vertical="center"/>
      <protection hidden="1"/>
    </xf>
    <xf numFmtId="0" fontId="14" fillId="7" borderId="0" xfId="0" applyFont="1" applyFill="1" applyAlignment="1" applyProtection="1">
      <alignment horizontal="center" vertical="center" wrapText="1"/>
      <protection hidden="1"/>
    </xf>
    <xf numFmtId="0" fontId="14" fillId="7" borderId="1" xfId="0" applyFont="1" applyFill="1" applyBorder="1" applyAlignment="1" applyProtection="1">
      <alignment horizontal="center" vertical="center" wrapText="1"/>
      <protection hidden="1"/>
    </xf>
    <xf numFmtId="0" fontId="14" fillId="7" borderId="2" xfId="0" applyFont="1" applyFill="1" applyBorder="1" applyAlignment="1" applyProtection="1">
      <alignment horizontal="center" vertical="center" wrapText="1"/>
      <protection hidden="1"/>
    </xf>
    <xf numFmtId="0" fontId="9" fillId="0" borderId="3" xfId="0" applyFont="1" applyBorder="1" applyAlignment="1" applyProtection="1">
      <alignment horizontal="left" vertical="center" wrapText="1"/>
      <protection hidden="1"/>
    </xf>
    <xf numFmtId="0" fontId="9" fillId="0" borderId="4" xfId="0" applyFont="1" applyBorder="1" applyAlignment="1" applyProtection="1">
      <alignment vertical="center" wrapText="1"/>
      <protection hidden="1"/>
    </xf>
    <xf numFmtId="0" fontId="0" fillId="0" borderId="7" xfId="0" applyBorder="1" applyAlignment="1" applyProtection="1">
      <alignment vertical="center" wrapText="1"/>
      <protection hidden="1"/>
    </xf>
    <xf numFmtId="0" fontId="0" fillId="0" borderId="8" xfId="0" applyBorder="1" applyAlignment="1" applyProtection="1">
      <alignment vertical="center" wrapText="1"/>
      <protection hidden="1"/>
    </xf>
    <xf numFmtId="0" fontId="0" fillId="0" borderId="9" xfId="0" applyBorder="1" applyAlignment="1" applyProtection="1">
      <alignment vertical="center" wrapText="1"/>
      <protection hidden="1"/>
    </xf>
    <xf numFmtId="0" fontId="0" fillId="0" borderId="5" xfId="0" applyBorder="1" applyAlignment="1" applyProtection="1">
      <alignment vertical="center" wrapText="1"/>
      <protection hidden="1"/>
    </xf>
    <xf numFmtId="0" fontId="4" fillId="7" borderId="5" xfId="0" applyFont="1" applyFill="1" applyBorder="1" applyAlignment="1" applyProtection="1">
      <alignment horizontal="center" vertical="center" wrapText="1"/>
      <protection hidden="1"/>
    </xf>
    <xf numFmtId="0" fontId="19" fillId="7" borderId="5" xfId="0" applyFont="1" applyFill="1" applyBorder="1" applyAlignment="1" applyProtection="1">
      <alignment horizontal="center" vertical="center" wrapText="1"/>
      <protection hidden="1"/>
    </xf>
    <xf numFmtId="0" fontId="0" fillId="0" borderId="7" xfId="0" applyBorder="1" applyAlignment="1" applyProtection="1">
      <alignment horizontal="center" vertical="center"/>
      <protection hidden="1"/>
    </xf>
    <xf numFmtId="0" fontId="0" fillId="0" borderId="5" xfId="0" applyBorder="1" applyAlignment="1" applyProtection="1">
      <alignment horizontal="left" vertical="center" wrapText="1"/>
      <protection hidden="1"/>
    </xf>
    <xf numFmtId="0" fontId="0" fillId="0" borderId="8" xfId="0" applyBorder="1" applyAlignment="1" applyProtection="1">
      <alignment horizontal="center" vertical="center"/>
      <protection hidden="1"/>
    </xf>
    <xf numFmtId="0" fontId="0" fillId="0" borderId="9" xfId="0" applyBorder="1" applyAlignment="1" applyProtection="1">
      <alignment horizontal="center" vertical="center"/>
      <protection hidden="1"/>
    </xf>
    <xf numFmtId="0" fontId="19" fillId="7" borderId="10" xfId="0" applyFont="1" applyFill="1" applyBorder="1" applyAlignment="1" applyProtection="1">
      <alignment horizontal="center" vertical="center" wrapText="1"/>
      <protection hidden="1"/>
    </xf>
    <xf numFmtId="0" fontId="0" fillId="0" borderId="0" xfId="0" applyAlignment="1" applyProtection="1">
      <alignment horizontal="center" vertical="center"/>
      <protection hidden="1"/>
    </xf>
    <xf numFmtId="0" fontId="16" fillId="0" borderId="0" xfId="0" applyFont="1" applyAlignment="1" applyProtection="1">
      <alignment vertical="center"/>
      <protection hidden="1"/>
    </xf>
    <xf numFmtId="0" fontId="16" fillId="0" borderId="0" xfId="0" applyFont="1" applyAlignment="1" applyProtection="1">
      <alignment vertical="center" wrapText="1"/>
      <protection hidden="1"/>
    </xf>
    <xf numFmtId="0" fontId="4" fillId="7" borderId="4" xfId="0" applyFont="1" applyFill="1" applyBorder="1" applyAlignment="1" applyProtection="1">
      <alignment horizontal="center" vertical="center" wrapText="1"/>
      <protection hidden="1"/>
    </xf>
    <xf numFmtId="0" fontId="0" fillId="0" borderId="4" xfId="0" applyBorder="1" applyAlignment="1" applyProtection="1">
      <alignment vertical="center" wrapText="1"/>
      <protection hidden="1"/>
    </xf>
    <xf numFmtId="0" fontId="17" fillId="4" borderId="0" xfId="4" applyFont="1" applyAlignment="1" applyProtection="1">
      <alignment horizontal="center" vertical="center"/>
      <protection hidden="1"/>
    </xf>
    <xf numFmtId="0" fontId="4" fillId="7" borderId="4" xfId="0" applyFont="1" applyFill="1" applyBorder="1" applyAlignment="1" applyProtection="1">
      <alignment horizontal="center" vertical="center" wrapText="1"/>
      <protection hidden="1"/>
    </xf>
    <xf numFmtId="0" fontId="22" fillId="0" borderId="11" xfId="0" applyFont="1" applyBorder="1" applyAlignment="1" applyProtection="1">
      <alignment vertical="center" wrapText="1"/>
      <protection hidden="1"/>
    </xf>
    <xf numFmtId="0" fontId="5" fillId="0" borderId="0" xfId="0" applyFont="1" applyProtection="1">
      <protection hidden="1"/>
    </xf>
    <xf numFmtId="0" fontId="0" fillId="8" borderId="0" xfId="0" applyFill="1" applyAlignment="1" applyProtection="1">
      <alignment vertical="center"/>
      <protection hidden="1"/>
    </xf>
    <xf numFmtId="9" fontId="0" fillId="0" borderId="0" xfId="1" applyFont="1" applyAlignment="1" applyProtection="1">
      <alignment horizontal="center" vertical="center"/>
      <protection hidden="1"/>
    </xf>
    <xf numFmtId="9" fontId="0" fillId="0" borderId="0" xfId="0" applyNumberFormat="1" applyAlignment="1" applyProtection="1">
      <alignment horizontal="center" vertical="center"/>
      <protection hidden="1"/>
    </xf>
    <xf numFmtId="0" fontId="2" fillId="2" borderId="0" xfId="2" applyAlignment="1" applyProtection="1">
      <alignment horizontal="center" vertical="center"/>
      <protection hidden="1"/>
    </xf>
    <xf numFmtId="10" fontId="0" fillId="0" borderId="0" xfId="0" applyNumberFormat="1" applyAlignment="1" applyProtection="1">
      <alignment horizontal="center" vertical="center"/>
      <protection hidden="1"/>
    </xf>
    <xf numFmtId="0" fontId="2" fillId="0" borderId="0" xfId="2" applyFill="1" applyAlignment="1" applyProtection="1">
      <alignment horizontal="center" vertical="center"/>
      <protection hidden="1"/>
    </xf>
    <xf numFmtId="0" fontId="19" fillId="6" borderId="0" xfId="0" applyFont="1" applyFill="1" applyAlignment="1" applyProtection="1">
      <alignment horizontal="center" vertical="center"/>
      <protection hidden="1"/>
    </xf>
    <xf numFmtId="0" fontId="26" fillId="0" borderId="0" xfId="0" applyFont="1" applyAlignment="1" applyProtection="1">
      <alignment horizontal="left" vertical="center" wrapText="1"/>
      <protection hidden="1"/>
    </xf>
    <xf numFmtId="0" fontId="17" fillId="0" borderId="0" xfId="4" applyFont="1" applyFill="1" applyAlignment="1" applyProtection="1">
      <alignment vertical="center"/>
      <protection hidden="1"/>
    </xf>
    <xf numFmtId="0" fontId="22" fillId="0" borderId="4" xfId="0" applyFont="1" applyBorder="1" applyAlignment="1" applyProtection="1">
      <alignment horizontal="left" vertical="center" wrapText="1"/>
      <protection hidden="1"/>
    </xf>
    <xf numFmtId="0" fontId="22" fillId="0" borderId="16" xfId="0" applyFont="1" applyBorder="1" applyAlignment="1" applyProtection="1">
      <alignment horizontal="left" vertical="center" wrapText="1"/>
      <protection hidden="1"/>
    </xf>
  </cellXfs>
  <cellStyles count="6">
    <cellStyle name="20% - Énfasis1" xfId="4" builtinId="30"/>
    <cellStyle name="20% - Énfasis3" xfId="5" builtinId="38"/>
    <cellStyle name="Bueno" xfId="2" builtinId="26"/>
    <cellStyle name="Neutral" xfId="3" builtinId="28"/>
    <cellStyle name="Normal" xfId="0" builtinId="0"/>
    <cellStyle name="Porcentaje" xfId="1" builtinId="5"/>
  </cellStyles>
  <dxfs count="167">
    <dxf>
      <alignment horizontal="general" vertical="center" textRotation="0" wrapText="1" indent="0" justifyLastLine="0" shrinkToFit="0" readingOrder="0"/>
      <protection locked="1" hidden="1"/>
    </dxf>
    <dxf>
      <alignment horizontal="center" vertical="center" textRotation="0" wrapText="0"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left"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font>
        <strike val="0"/>
        <outline val="0"/>
        <shadow val="0"/>
        <u val="none"/>
        <vertAlign val="baseline"/>
        <sz val="10"/>
        <color theme="1"/>
        <name val="Calibri Light"/>
        <family val="2"/>
        <scheme val="minor"/>
      </font>
      <alignment horizontal="left"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numFmt numFmtId="0" formatCode="General"/>
      <alignment horizontal="left"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center" vertical="center" textRotation="0" wrapText="0" indent="0" justifyLastLine="0" shrinkToFit="0" readingOrder="0"/>
      <protection locked="1" hidden="1"/>
    </dxf>
    <dxf>
      <alignment horizontal="general" vertical="center" textRotation="0" wrapText="1" indent="0" justifyLastLine="0" shrinkToFit="0" readingOrder="0"/>
      <protection locked="1" hidden="1"/>
    </dxf>
    <dxf>
      <protection locked="1" hidden="1"/>
    </dxf>
    <dxf>
      <alignment horizontal="general"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bottom" textRotation="0" wrapText="1" indent="0" justifyLastLine="0" shrinkToFit="0" readingOrder="0"/>
      <protection locked="1" hidden="1"/>
    </dxf>
    <dxf>
      <protection locked="1" hidden="1"/>
    </dxf>
    <dxf>
      <alignment horizontal="general" vertical="bottom"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1"/>
        <color auto="1"/>
        <name val="Calibri Light"/>
        <family val="2"/>
        <scheme val="minor"/>
      </font>
      <alignment horizontal="center" vertical="center" textRotation="0" wrapText="1"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fill>
        <patternFill patternType="solid">
          <fgColor indexed="64"/>
          <bgColor theme="3" tint="0.79998168889431442"/>
        </patternFill>
      </fill>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horizontal="general" vertical="center" textRotation="0" wrapText="0" indent="0" justifyLastLine="0" shrinkToFit="0" readingOrder="0"/>
      <protection locked="1" hidden="1"/>
    </dxf>
    <dxf>
      <alignment vertical="center" textRotation="0" indent="0" justifyLastLine="0" shrinkToFit="0" readingOrder="0"/>
      <protection locked="1" hidden="1"/>
    </dxf>
    <dxf>
      <alignment vertical="center" textRotation="0" indent="0" justifyLastLine="0" shrinkToFit="0" readingOrder="0"/>
      <protection locked="1" hidden="1"/>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alignment vertical="center" textRotation="0" indent="0" justifyLastLine="0" shrinkToFit="0" readingOrder="0"/>
      <protection locked="1" hidden="1"/>
    </dxf>
    <dxf>
      <alignment vertical="center" textRotation="0" indent="0" justifyLastLine="0" shrinkToFit="0" readingOrder="0"/>
      <protection locked="1" hidden="1"/>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alignment vertical="center" textRotation="0" indent="0" justifyLastLine="0" shrinkToFit="0" readingOrder="0"/>
      <protection locked="1" hidden="1"/>
    </dxf>
    <dxf>
      <alignment vertical="center" textRotation="0" indent="0" justifyLastLine="0" shrinkToFit="0" readingOrder="0"/>
      <protection locked="1" hidden="1"/>
    </dxf>
    <dxf>
      <font>
        <b/>
        <i val="0"/>
        <strike val="0"/>
        <condense val="0"/>
        <extend val="0"/>
        <outline val="0"/>
        <shadow val="0"/>
        <u val="none"/>
        <vertAlign val="baseline"/>
        <sz val="11"/>
        <color theme="1"/>
        <name val="Calibri Light"/>
        <family val="2"/>
        <scheme val="minor"/>
      </font>
      <numFmt numFmtId="0" formatCode="General"/>
      <alignment horizontal="center" vertical="center" textRotation="0" wrapText="1" indent="0" justifyLastLine="0" shrinkToFit="0" readingOrder="0"/>
      <border diagonalUp="0" diagonalDown="0" outline="0">
        <left/>
        <right style="thin">
          <color theme="4"/>
        </right>
        <top style="thin">
          <color theme="4"/>
        </top>
        <bottom style="thin">
          <color theme="4"/>
        </bottom>
      </border>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border diagonalUp="0" diagonalDown="0" outline="0">
        <left style="thin">
          <color theme="4"/>
        </left>
        <right/>
        <top style="thin">
          <color theme="4"/>
        </top>
        <bottom style="thin">
          <color theme="4"/>
        </bottom>
      </border>
      <protection locked="1" hidden="1"/>
    </dxf>
    <dxf>
      <alignment horizontal="left" vertical="center" textRotation="0" wrapText="1" indent="0" justifyLastLine="0" shrinkToFit="0" readingOrder="0"/>
      <border diagonalUp="0" diagonalDown="0" outline="0">
        <left style="thin">
          <color theme="4"/>
        </left>
        <right style="thin">
          <color theme="4"/>
        </right>
        <top style="thin">
          <color theme="4"/>
        </top>
        <bottom/>
      </border>
      <protection locked="1" hidden="1"/>
    </dxf>
    <dxf>
      <alignment vertical="center" textRotation="0" wrapText="1" indent="0" justifyLastLine="0" shrinkToFit="0" readingOrder="0"/>
      <protection locked="1" hidden="1"/>
    </dxf>
    <dxf>
      <alignment vertical="center" textRotation="0" wrapText="1" indent="0" justifyLastLine="0" shrinkToFit="0" readingOrder="0"/>
      <protection locked="1" hidden="1"/>
    </dxf>
    <dxf>
      <alignment horizontal="left" vertical="center" textRotation="0" wrapText="1" indent="0" justifyLastLine="0" shrinkToFit="0" readingOrder="0"/>
      <protection locked="1" hidden="1"/>
    </dxf>
    <dxf>
      <font>
        <b/>
        <sz val="12"/>
      </font>
      <alignment horizontal="general" vertical="center" textRotation="0" wrapText="1" indent="0" justifyLastLine="0" shrinkToFit="0" readingOrder="0"/>
      <protection locked="1" hidden="1"/>
    </dxf>
    <dxf>
      <alignmen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protection locked="1" hidden="1"/>
    </dxf>
    <dxf>
      <font>
        <b val="0"/>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font>
        <b/>
        <i val="0"/>
        <strike val="0"/>
        <condense val="0"/>
        <extend val="0"/>
        <outline val="0"/>
        <shadow val="0"/>
        <u val="none"/>
        <vertAlign val="baseline"/>
        <sz val="12"/>
        <color theme="1"/>
        <name val="Calibri Light"/>
        <family val="2"/>
        <scheme val="minor"/>
      </font>
      <numFmt numFmtId="0" formatCode="General"/>
      <alignment horizontal="general" vertical="center" textRotation="0" wrapText="1" indent="0" justifyLastLine="0" shrinkToFit="0" readingOrder="0"/>
      <protection locked="1" hidden="1"/>
    </dxf>
    <dxf>
      <alignment vertical="center" textRotation="0" wrapText="1" indent="0" justifyLastLine="0" shrinkToFit="0" readingOrder="0"/>
      <protection locked="1" hidden="1"/>
    </dxf>
    <dxf>
      <alignment vertical="center" textRotation="0" wrapText="1" indent="0" justifyLastLine="0" shrinkToFit="0" readingOrder="0"/>
      <protection locked="1" hidden="1"/>
    </dxf>
    <dxf>
      <font>
        <b val="0"/>
        <i val="0"/>
        <strike val="0"/>
        <condense val="0"/>
        <extend val="0"/>
        <outline val="0"/>
        <shadow val="0"/>
        <u val="none"/>
        <vertAlign val="baseline"/>
        <sz val="12"/>
        <color auto="1"/>
        <name val="Calibri Light"/>
        <family val="2"/>
        <scheme val="minor"/>
      </font>
      <numFmt numFmtId="0" formatCode="General"/>
      <alignment horizontal="left" vertical="center" textRotation="0" wrapText="1" indent="0" justifyLastLine="0" shrinkToFit="0" readingOrder="0"/>
      <protection locked="1" hidden="1"/>
    </dxf>
    <dxf>
      <font>
        <b/>
        <i val="0"/>
        <strike val="0"/>
        <condense val="0"/>
        <extend val="0"/>
        <outline val="0"/>
        <shadow val="0"/>
        <u val="none"/>
        <vertAlign val="baseline"/>
        <sz val="12"/>
        <color theme="1" tint="0.34998626667073579"/>
        <name val="Calibri Light"/>
        <family val="2"/>
        <scheme val="minor"/>
      </font>
      <numFmt numFmtId="0" formatCode="General"/>
      <alignment horizontal="general" vertical="center" textRotation="0" wrapText="1" indent="0" justifyLastLine="0" shrinkToFit="0" readingOrder="0"/>
      <protection locked="1" hidden="1"/>
    </dxf>
    <dxf>
      <alignment horizontal="general" vertical="center" textRotation="0" wrapText="1" indent="0" justifyLastLine="0" shrinkToFit="0" readingOrder="0"/>
      <protection locked="1" hidden="1"/>
    </dxf>
    <dxf>
      <alignment horizontal="center" vertical="center" textRotation="0" wrapText="1" indent="0" justifyLastLine="0" shrinkToFit="0" readingOrder="0"/>
      <protection locked="1" hidden="1"/>
    </dxf>
    <dxf>
      <numFmt numFmtId="0" formatCode="General"/>
      <alignment horizontal="general" vertical="center" textRotation="0" wrapText="1" indent="0" justifyLastLine="0" shrinkToFit="0" readingOrder="0"/>
      <protection locked="1" hidden="1"/>
    </dxf>
    <dxf>
      <font>
        <b/>
      </font>
      <numFmt numFmtId="0" formatCode="General"/>
      <alignment horizontal="general"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0" indent="0" justifyLastLine="0" shrinkToFit="0" readingOrder="0"/>
      <protection locked="1" hidden="1"/>
    </dxf>
    <dxf>
      <font>
        <strike val="0"/>
        <outline val="0"/>
        <shadow val="0"/>
        <u val="none"/>
        <vertAlign val="baseline"/>
        <sz val="12"/>
        <color theme="1"/>
        <name val="Calibri Light"/>
        <family val="2"/>
        <scheme val="minor"/>
      </font>
      <numFmt numFmtId="0" formatCode="General"/>
      <alignment horizontal="left" vertical="center" textRotation="0" wrapText="1" indent="0" justifyLastLine="0" shrinkToFit="0" readingOrder="0"/>
      <protection locked="1" hidden="1"/>
    </dxf>
    <dxf>
      <font>
        <strike val="0"/>
        <outline val="0"/>
        <shadow val="0"/>
        <u val="none"/>
        <vertAlign val="baseline"/>
        <sz val="12"/>
        <color theme="1"/>
        <name val="Calibri Light"/>
        <family val="2"/>
        <scheme val="minor"/>
      </font>
      <alignment horizontal="center" vertical="center" textRotation="0" wrapText="1" indent="0" justifyLastLine="0" shrinkToFit="0" readingOrder="0"/>
      <protection locked="1" hidden="1"/>
    </dxf>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b/>
        <i val="0"/>
        <color theme="0"/>
      </font>
      <fill>
        <patternFill patternType="solid">
          <bgColor theme="4"/>
        </patternFill>
      </fill>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color rgb="FF006100"/>
      </font>
      <fill>
        <patternFill>
          <bgColor rgb="FFC6EFCE"/>
        </patternFill>
      </fill>
    </dxf>
    <dxf>
      <font>
        <b/>
        <i val="0"/>
        <color theme="4"/>
      </font>
    </dxf>
    <dxf>
      <font>
        <b/>
        <i val="0"/>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theme="4"/>
      </font>
    </dxf>
    <dxf>
      <font>
        <color rgb="FF006100"/>
      </font>
      <fill>
        <patternFill>
          <bgColor rgb="FFC6EFCE"/>
        </patternFill>
      </fill>
    </dxf>
    <dxf>
      <font>
        <color theme="4"/>
      </font>
    </dxf>
    <dxf>
      <font>
        <color rgb="FF006100"/>
      </font>
      <fill>
        <patternFill>
          <bgColor rgb="FFC6EFCE"/>
        </patternFill>
      </fill>
    </dxf>
    <dxf>
      <font>
        <color theme="4"/>
      </font>
    </dxf>
    <dxf>
      <font>
        <color rgb="FF006100"/>
      </font>
      <fill>
        <patternFill>
          <bgColor rgb="FFC6EFCE"/>
        </patternFill>
      </fill>
    </dxf>
    <dxf>
      <font>
        <color theme="4"/>
      </font>
    </dxf>
    <dxf>
      <font>
        <color rgb="FF006100"/>
      </font>
      <fill>
        <patternFill>
          <bgColor rgb="FFC6EFCE"/>
        </patternFill>
      </fill>
    </dxf>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b/>
        <i val="0"/>
        <color rgb="FF9C0006"/>
      </font>
      <fill>
        <patternFill>
          <bgColor rgb="FFFFC7CE"/>
        </patternFill>
      </fill>
    </dxf>
    <dxf>
      <font>
        <b/>
        <i val="0"/>
        <color rgb="FF9C5700"/>
      </font>
      <fill>
        <patternFill>
          <bgColor rgb="FFFFEB9C"/>
        </patternFill>
      </fill>
    </dxf>
    <dxf>
      <font>
        <b/>
        <i val="0"/>
        <color rgb="FF006100"/>
      </font>
      <fill>
        <patternFill>
          <bgColor rgb="FFC6EFCE"/>
        </patternFill>
      </fill>
    </dxf>
    <dxf>
      <font>
        <b/>
        <i val="0"/>
        <color theme="0"/>
      </font>
      <fill>
        <patternFill patternType="solid">
          <bgColor theme="4"/>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b/>
        <i val="0"/>
        <color theme="4"/>
      </font>
    </dxf>
    <dxf>
      <font>
        <b/>
        <i val="0"/>
        <color rgb="FF9C5700"/>
      </font>
      <fill>
        <patternFill>
          <bgColor rgb="FFFFEB9C"/>
        </patternFill>
      </fill>
    </dxf>
    <dxf>
      <font>
        <b/>
        <i val="0"/>
        <color rgb="FF006100"/>
      </font>
      <fill>
        <patternFill>
          <bgColor rgb="FFC6EFCE"/>
        </patternFill>
      </fill>
    </dxf>
    <dxf>
      <font>
        <b/>
        <i val="0"/>
        <color rgb="FF9C5700"/>
      </font>
      <fill>
        <patternFill>
          <bgColor rgb="FFFFEB9C"/>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rgb="FF006600"/>
      </font>
    </dxf>
    <dxf>
      <font>
        <b/>
        <i val="0"/>
        <color rgb="FFA57407"/>
      </font>
    </dxf>
    <dxf>
      <font>
        <b/>
        <i val="0"/>
        <color theme="5"/>
      </font>
    </dxf>
    <dxf>
      <font>
        <b/>
        <i val="0"/>
        <color theme="4"/>
      </font>
    </dxf>
    <dxf>
      <font>
        <b/>
        <i val="0"/>
        <color rgb="FF006100"/>
      </font>
      <fill>
        <patternFill>
          <bgColor rgb="FFC6EFCE"/>
        </patternFill>
      </fill>
    </dxf>
    <dxf>
      <font>
        <color rgb="FF006100"/>
      </font>
      <fill>
        <patternFill>
          <bgColor rgb="FFC6EFCE"/>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border>
        <left style="thin">
          <color theme="3"/>
        </left>
        <right style="thin">
          <color theme="3"/>
        </right>
        <top style="thin">
          <color theme="3"/>
        </top>
        <bottom style="thin">
          <color theme="3"/>
        </bottom>
        <vertical/>
        <horizontal/>
      </border>
    </dxf>
    <dxf>
      <font>
        <color theme="0"/>
      </font>
    </dxf>
    <dxf>
      <font>
        <b/>
        <i val="0"/>
        <color theme="4"/>
      </font>
      <fill>
        <patternFill>
          <bgColor theme="2" tint="-9.9948118533890809E-2"/>
        </patternFill>
      </fill>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color rgb="FF006100"/>
      </font>
      <fill>
        <patternFill>
          <bgColor rgb="FFC6EFCE"/>
        </patternFill>
      </fill>
    </dxf>
    <dxf>
      <font>
        <b/>
        <i val="0"/>
        <color rgb="FF9C5700"/>
      </font>
      <fill>
        <patternFill>
          <bgColor rgb="FFFFEB9C"/>
        </patternFill>
      </fill>
    </dxf>
    <dxf>
      <font>
        <b/>
        <i val="0"/>
        <color rgb="FF9C5700"/>
      </font>
      <fill>
        <patternFill>
          <bgColor rgb="FFFFEB9C"/>
        </patternFill>
      </fill>
    </dxf>
    <dxf>
      <font>
        <b/>
        <i val="0"/>
        <color rgb="FF006100"/>
      </font>
      <fill>
        <patternFill>
          <bgColor rgb="FFC6EFCE"/>
        </patternFill>
      </fill>
    </dxf>
    <dxf>
      <font>
        <b/>
        <i val="0"/>
        <color theme="4"/>
      </font>
    </dxf>
    <dxf>
      <font>
        <color rgb="FF006100"/>
      </font>
      <fill>
        <patternFill>
          <bgColor rgb="FFC6EFCE"/>
        </patternFill>
      </fill>
      <border>
        <left style="thin">
          <color theme="9" tint="-0.24994659260841701"/>
        </left>
        <right style="thin">
          <color theme="9" tint="-0.24994659260841701"/>
        </right>
        <top style="thin">
          <color theme="9" tint="-0.24994659260841701"/>
        </top>
        <bottom style="thin">
          <color theme="9" tint="-0.24994659260841701"/>
        </bottom>
      </border>
    </dxf>
    <dxf>
      <font>
        <b/>
        <i val="0"/>
        <color auto="1"/>
      </font>
    </dxf>
    <dxf>
      <font>
        <b/>
        <i val="0"/>
        <color theme="4"/>
      </font>
    </dxf>
    <dxf>
      <font>
        <b/>
        <i val="0"/>
        <color theme="4"/>
      </font>
    </dxf>
    <dxf>
      <font>
        <b/>
        <i val="0"/>
        <color auto="1"/>
      </font>
    </dxf>
    <dxf>
      <font>
        <b/>
        <i val="0"/>
        <color rgb="FF006100"/>
      </font>
      <fill>
        <patternFill>
          <bgColor rgb="FFC6EFCE"/>
        </patternFill>
      </fill>
    </dxf>
    <dxf>
      <font>
        <b/>
        <i val="0"/>
        <color theme="4"/>
      </font>
    </dxf>
    <dxf>
      <font>
        <b/>
        <i val="0"/>
        <color rgb="FF006100"/>
      </font>
      <fill>
        <patternFill>
          <bgColor rgb="FFC6EFCE"/>
        </patternFill>
      </fill>
    </dxf>
    <dxf>
      <font>
        <b/>
        <i val="0"/>
        <color theme="4"/>
      </font>
    </dxf>
    <dxf>
      <font>
        <b/>
        <i val="0"/>
        <color rgb="FF006100"/>
      </font>
      <fill>
        <patternFill>
          <bgColor rgb="FFC6EFCE"/>
        </patternFill>
      </fill>
    </dxf>
    <dxf>
      <font>
        <b/>
        <i val="0"/>
        <color theme="4"/>
      </font>
    </dxf>
    <dxf>
      <font>
        <color rgb="FF006100"/>
      </font>
      <fill>
        <patternFill>
          <bgColor rgb="FFC6EFCE"/>
        </patternFill>
      </fill>
      <border>
        <left style="thin">
          <color theme="9" tint="-0.499984740745262"/>
        </left>
        <right style="thin">
          <color theme="9" tint="-0.499984740745262"/>
        </right>
        <top style="thin">
          <color theme="9" tint="-0.499984740745262"/>
        </top>
        <bottom style="thin">
          <color theme="9" tint="-0.499984740745262"/>
        </bottom>
      </border>
    </dxf>
    <dxf>
      <font>
        <color rgb="FF9C5700"/>
      </font>
      <fill>
        <patternFill>
          <bgColor rgb="FFFFEB9C"/>
        </patternFill>
      </fill>
    </dxf>
    <dxf>
      <border outline="0">
        <top style="thin">
          <color theme="4"/>
        </top>
        <bottom style="thin">
          <color theme="4"/>
        </bottom>
      </border>
    </dxf>
    <dxf>
      <border outline="0">
        <top style="thin">
          <color theme="4"/>
        </top>
        <bottom style="thin">
          <color theme="4"/>
        </bottom>
      </border>
    </dxf>
    <dxf>
      <border outline="0">
        <top style="thin">
          <color theme="4"/>
        </top>
        <bottom style="thin">
          <color theme="4"/>
        </bottom>
      </border>
    </dxf>
    <dxf>
      <font>
        <b val="0"/>
        <i val="0"/>
        <strike val="0"/>
        <condense val="0"/>
        <extend val="0"/>
        <outline val="0"/>
        <shadow val="0"/>
        <u val="none"/>
        <vertAlign val="baseline"/>
        <sz val="12"/>
        <color theme="1"/>
        <name val="Calibri Light"/>
        <family val="2"/>
        <scheme val="minor"/>
      </font>
      <alignment horizontal="general" vertical="center" textRotation="0" wrapText="1" indent="0" justifyLastLine="0" shrinkToFit="0" readingOrder="0"/>
    </dxf>
    <dxf>
      <font>
        <b/>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
      <font>
        <b val="0"/>
        <i val="0"/>
        <strike val="0"/>
        <condense val="0"/>
        <extend val="0"/>
        <outline val="0"/>
        <shadow val="0"/>
        <u val="none"/>
        <vertAlign val="baseline"/>
        <sz val="12"/>
        <color theme="1"/>
        <name val="Calibri Light"/>
        <family val="2"/>
        <scheme val="minor"/>
      </font>
      <alignment horizontal="general"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absolute">
    <xdr:from>
      <xdr:col>1</xdr:col>
      <xdr:colOff>2138759</xdr:colOff>
      <xdr:row>1</xdr:row>
      <xdr:rowOff>15876</xdr:rowOff>
    </xdr:from>
    <xdr:to>
      <xdr:col>2</xdr:col>
      <xdr:colOff>1814115</xdr:colOff>
      <xdr:row>4</xdr:row>
      <xdr:rowOff>166565</xdr:rowOff>
    </xdr:to>
    <xdr:pic>
      <xdr:nvPicPr>
        <xdr:cNvPr id="2" name="Imagen 1" descr="logo SINAES">
          <a:extLst>
            <a:ext uri="{FF2B5EF4-FFF2-40B4-BE49-F238E27FC236}">
              <a16:creationId xmlns:a16="http://schemas.microsoft.com/office/drawing/2014/main" id="{EBAF04EE-8E12-4E89-8D89-262350ECE08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69009" y="206376"/>
          <a:ext cx="2634456" cy="72218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1577854</xdr:colOff>
      <xdr:row>1</xdr:row>
      <xdr:rowOff>481971</xdr:rowOff>
    </xdr:to>
    <xdr:pic>
      <xdr:nvPicPr>
        <xdr:cNvPr id="2" name="Imagen 1" descr="logo SINAES">
          <a:extLst>
            <a:ext uri="{FF2B5EF4-FFF2-40B4-BE49-F238E27FC236}">
              <a16:creationId xmlns:a16="http://schemas.microsoft.com/office/drawing/2014/main" id="{F366DB41-36DC-4E8A-8C33-0B56A20CD58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1979" cy="426283"/>
        </a:xfrm>
        <a:prstGeom prst="rect">
          <a:avLst/>
        </a:prstGeom>
        <a:noFill/>
        <a:ln>
          <a:noFill/>
        </a:ln>
      </xdr:spPr>
    </xdr:pic>
    <xdr:clientData fPrintsWithSheet="0"/>
  </xdr:twoCellAnchor>
  <xdr:twoCellAnchor>
    <xdr:from>
      <xdr:col>2</xdr:col>
      <xdr:colOff>1082094</xdr:colOff>
      <xdr:row>0</xdr:row>
      <xdr:rowOff>57151</xdr:rowOff>
    </xdr:from>
    <xdr:to>
      <xdr:col>2</xdr:col>
      <xdr:colOff>9366250</xdr:colOff>
      <xdr:row>3</xdr:row>
      <xdr:rowOff>9525</xdr:rowOff>
    </xdr:to>
    <xdr:grpSp>
      <xdr:nvGrpSpPr>
        <xdr:cNvPr id="3" name="Grupo 2">
          <a:extLst>
            <a:ext uri="{FF2B5EF4-FFF2-40B4-BE49-F238E27FC236}">
              <a16:creationId xmlns:a16="http://schemas.microsoft.com/office/drawing/2014/main" id="{9A904965-8E4F-4CF7-A301-78CDDCB49EB8}"/>
            </a:ext>
          </a:extLst>
        </xdr:cNvPr>
        <xdr:cNvGrpSpPr/>
      </xdr:nvGrpSpPr>
      <xdr:grpSpPr>
        <a:xfrm>
          <a:off x="3677657" y="57151"/>
          <a:ext cx="8284156" cy="634999"/>
          <a:chOff x="3677657" y="57151"/>
          <a:chExt cx="8033856" cy="634999"/>
        </a:xfrm>
      </xdr:grpSpPr>
      <xdr:grpSp>
        <xdr:nvGrpSpPr>
          <xdr:cNvPr id="4" name="Grupo 3">
            <a:extLst>
              <a:ext uri="{FF2B5EF4-FFF2-40B4-BE49-F238E27FC236}">
                <a16:creationId xmlns:a16="http://schemas.microsoft.com/office/drawing/2014/main" id="{05BFE16B-0A8F-7E48-B2B2-8732E438978E}"/>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6309794F-4B89-686C-1077-F07DF5B3C14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BC6BFC8C-2B5B-9FAD-F037-E2C1BA044FD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7909B0D4-9CCE-1515-8992-C38E1ED27B3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A56860FE-0CF6-BC16-55A8-93C538D28B62}"/>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7073A4ED-FC21-7C12-6E77-0C8371353550}"/>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ED42483D-08D0-C908-1CA0-1B6663DCCCA4}"/>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C5A75FB-B1FB-7FC2-2BC9-336B39EEE05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F806612F-7F25-75F5-C208-1177BC190A1A}"/>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59D0D9DA-C57A-B586-5C14-E98BCFDA425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58F67037-AE44-D1DE-6468-FE37F79B50E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D21A19FC-8435-EB4D-CF79-13208101AE46}"/>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3500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3</xdr:col>
      <xdr:colOff>857250</xdr:colOff>
      <xdr:row>1</xdr:row>
      <xdr:rowOff>481971</xdr:rowOff>
    </xdr:to>
    <xdr:pic>
      <xdr:nvPicPr>
        <xdr:cNvPr id="2" name="Imagen 1" descr="logo SINAES">
          <a:extLst>
            <a:ext uri="{FF2B5EF4-FFF2-40B4-BE49-F238E27FC236}">
              <a16:creationId xmlns:a16="http://schemas.microsoft.com/office/drawing/2014/main" id="{06035D8D-5015-43CB-8219-8DC884F5F8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8925" cy="426283"/>
        </a:xfrm>
        <a:prstGeom prst="rect">
          <a:avLst/>
        </a:prstGeom>
        <a:noFill/>
        <a:ln>
          <a:noFill/>
        </a:ln>
      </xdr:spPr>
    </xdr:pic>
    <xdr:clientData/>
  </xdr:twoCellAnchor>
  <xdr:twoCellAnchor editAs="absolute">
    <xdr:from>
      <xdr:col>4</xdr:col>
      <xdr:colOff>0</xdr:colOff>
      <xdr:row>1</xdr:row>
      <xdr:rowOff>0</xdr:rowOff>
    </xdr:from>
    <xdr:to>
      <xdr:col>4</xdr:col>
      <xdr:colOff>2309677</xdr:colOff>
      <xdr:row>3</xdr:row>
      <xdr:rowOff>30825</xdr:rowOff>
    </xdr:to>
    <xdr:grpSp>
      <xdr:nvGrpSpPr>
        <xdr:cNvPr id="3" name="Grupo 2">
          <a:extLst>
            <a:ext uri="{FF2B5EF4-FFF2-40B4-BE49-F238E27FC236}">
              <a16:creationId xmlns:a16="http://schemas.microsoft.com/office/drawing/2014/main" id="{E57FB9AA-32D3-4AC7-91BA-EB0BCAAB477C}"/>
            </a:ext>
          </a:extLst>
        </xdr:cNvPr>
        <xdr:cNvGrpSpPr/>
      </xdr:nvGrpSpPr>
      <xdr:grpSpPr>
        <a:xfrm>
          <a:off x="3209795" y="78288"/>
          <a:ext cx="2309677" cy="639729"/>
          <a:chOff x="4119553" y="71438"/>
          <a:chExt cx="2698760" cy="634999"/>
        </a:xfrm>
      </xdr:grpSpPr>
      <xdr:sp macro="" textlink="">
        <xdr:nvSpPr>
          <xdr:cNvPr id="4" name="Rectángulo: esquinas redondeadas 3">
            <a:extLst>
              <a:ext uri="{FF2B5EF4-FFF2-40B4-BE49-F238E27FC236}">
                <a16:creationId xmlns:a16="http://schemas.microsoft.com/office/drawing/2014/main" id="{F21F7A13-8BD7-2F29-956A-038FE52AD18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969BBEF7-C3FB-14B4-8E26-DCD715FE0E6E}"/>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6" name="CuadroTexto 5">
            <a:extLst>
              <a:ext uri="{FF2B5EF4-FFF2-40B4-BE49-F238E27FC236}">
                <a16:creationId xmlns:a16="http://schemas.microsoft.com/office/drawing/2014/main" id="{8E42EA4B-5037-91DB-E848-CE8F3AD3A0E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fPrintsWithSheet="0"/>
  </xdr:twoCellAnchor>
  <xdr:twoCellAnchor editAs="absolute">
    <xdr:from>
      <xdr:col>4</xdr:col>
      <xdr:colOff>2408699</xdr:colOff>
      <xdr:row>1</xdr:row>
      <xdr:rowOff>0</xdr:rowOff>
    </xdr:from>
    <xdr:to>
      <xdr:col>8</xdr:col>
      <xdr:colOff>646305</xdr:colOff>
      <xdr:row>3</xdr:row>
      <xdr:rowOff>30825</xdr:rowOff>
    </xdr:to>
    <xdr:grpSp>
      <xdr:nvGrpSpPr>
        <xdr:cNvPr id="7" name="Grupo 6">
          <a:extLst>
            <a:ext uri="{FF2B5EF4-FFF2-40B4-BE49-F238E27FC236}">
              <a16:creationId xmlns:a16="http://schemas.microsoft.com/office/drawing/2014/main" id="{E15C65CE-FD0E-463C-9460-D4A503477877}"/>
            </a:ext>
          </a:extLst>
        </xdr:cNvPr>
        <xdr:cNvGrpSpPr/>
      </xdr:nvGrpSpPr>
      <xdr:grpSpPr>
        <a:xfrm>
          <a:off x="5618494" y="78288"/>
          <a:ext cx="2465140" cy="639729"/>
          <a:chOff x="4119553" y="71438"/>
          <a:chExt cx="2698760" cy="634999"/>
        </a:xfrm>
      </xdr:grpSpPr>
      <xdr:sp macro="" textlink="">
        <xdr:nvSpPr>
          <xdr:cNvPr id="8" name="Rectángulo: esquinas redondeadas 7">
            <a:extLst>
              <a:ext uri="{FF2B5EF4-FFF2-40B4-BE49-F238E27FC236}">
                <a16:creationId xmlns:a16="http://schemas.microsoft.com/office/drawing/2014/main" id="{615AA0EF-7A31-DA29-7F94-D8AB474F223D}"/>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05C7F0D9-9D4A-1462-B281-8C0E05B531FB}"/>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0" name="CuadroTexto 9">
            <a:extLst>
              <a:ext uri="{FF2B5EF4-FFF2-40B4-BE49-F238E27FC236}">
                <a16:creationId xmlns:a16="http://schemas.microsoft.com/office/drawing/2014/main" id="{1EE869A8-2137-3978-8DA9-9074FA9D0F7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fPrintsWithSheet="0"/>
  </xdr:twoCellAnchor>
  <xdr:twoCellAnchor editAs="absolute">
    <xdr:from>
      <xdr:col>8</xdr:col>
      <xdr:colOff>745325</xdr:colOff>
      <xdr:row>1</xdr:row>
      <xdr:rowOff>0</xdr:rowOff>
    </xdr:from>
    <xdr:to>
      <xdr:col>8</xdr:col>
      <xdr:colOff>3210465</xdr:colOff>
      <xdr:row>3</xdr:row>
      <xdr:rowOff>30825</xdr:rowOff>
    </xdr:to>
    <xdr:grpSp>
      <xdr:nvGrpSpPr>
        <xdr:cNvPr id="11" name="Grupo 10">
          <a:extLst>
            <a:ext uri="{FF2B5EF4-FFF2-40B4-BE49-F238E27FC236}">
              <a16:creationId xmlns:a16="http://schemas.microsoft.com/office/drawing/2014/main" id="{99C8A92A-B39C-4C40-AFC6-A7B125AE2531}"/>
            </a:ext>
          </a:extLst>
        </xdr:cNvPr>
        <xdr:cNvGrpSpPr/>
      </xdr:nvGrpSpPr>
      <xdr:grpSpPr>
        <a:xfrm>
          <a:off x="8182654" y="78288"/>
          <a:ext cx="2465140" cy="639729"/>
          <a:chOff x="4119553" y="71438"/>
          <a:chExt cx="2698760" cy="634999"/>
        </a:xfrm>
      </xdr:grpSpPr>
      <xdr:sp macro="" textlink="">
        <xdr:nvSpPr>
          <xdr:cNvPr id="12" name="Rectángulo: esquinas redondeadas 11">
            <a:extLst>
              <a:ext uri="{FF2B5EF4-FFF2-40B4-BE49-F238E27FC236}">
                <a16:creationId xmlns:a16="http://schemas.microsoft.com/office/drawing/2014/main" id="{E963486E-FA7D-1689-DCE2-82F686778E0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3" name="CuadroTexto 12">
            <a:extLst>
              <a:ext uri="{FF2B5EF4-FFF2-40B4-BE49-F238E27FC236}">
                <a16:creationId xmlns:a16="http://schemas.microsoft.com/office/drawing/2014/main" id="{295C5809-A7C8-C4F4-3FCD-1E85C48910B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14" name="CuadroTexto 13">
            <a:extLst>
              <a:ext uri="{FF2B5EF4-FFF2-40B4-BE49-F238E27FC236}">
                <a16:creationId xmlns:a16="http://schemas.microsoft.com/office/drawing/2014/main" id="{5FC403E9-3B23-7651-9A4D-FBC4BC76D062}"/>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1100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clientData fPrintsWithSheet="0"/>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F82BF5B8-0C51-4E5B-A2AA-E806EDC68BC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absolute">
    <xdr:from>
      <xdr:col>1</xdr:col>
      <xdr:colOff>0</xdr:colOff>
      <xdr:row>7</xdr:row>
      <xdr:rowOff>6350</xdr:rowOff>
    </xdr:from>
    <xdr:to>
      <xdr:col>8</xdr:col>
      <xdr:colOff>15875</xdr:colOff>
      <xdr:row>7</xdr:row>
      <xdr:rowOff>3087687</xdr:rowOff>
    </xdr:to>
    <xdr:pic>
      <xdr:nvPicPr>
        <xdr:cNvPr id="3" name="Imagen 2">
          <a:extLst>
            <a:ext uri="{FF2B5EF4-FFF2-40B4-BE49-F238E27FC236}">
              <a16:creationId xmlns:a16="http://schemas.microsoft.com/office/drawing/2014/main" id="{15C99D0E-01D2-4521-BC99-17C9B9A2FAD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50" y="4076700"/>
          <a:ext cx="7470775" cy="30813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15875</xdr:colOff>
      <xdr:row>1</xdr:row>
      <xdr:rowOff>55688</xdr:rowOff>
    </xdr:from>
    <xdr:to>
      <xdr:col>2</xdr:col>
      <xdr:colOff>1560286</xdr:colOff>
      <xdr:row>1</xdr:row>
      <xdr:rowOff>481971</xdr:rowOff>
    </xdr:to>
    <xdr:pic>
      <xdr:nvPicPr>
        <xdr:cNvPr id="2" name="Imagen 1" descr="logo SINAES">
          <a:extLst>
            <a:ext uri="{FF2B5EF4-FFF2-40B4-BE49-F238E27FC236}">
              <a16:creationId xmlns:a16="http://schemas.microsoft.com/office/drawing/2014/main" id="{2126CD31-F5D0-4367-B8EB-912EAB50E5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16025" y="138238"/>
          <a:ext cx="1544411" cy="426283"/>
        </a:xfrm>
        <a:prstGeom prst="rect">
          <a:avLst/>
        </a:prstGeom>
        <a:noFill/>
        <a:ln>
          <a:noFill/>
        </a:ln>
      </xdr:spPr>
    </xdr:pic>
    <xdr:clientData/>
  </xdr:twoCellAnchor>
  <xdr:twoCellAnchor editAs="absolute">
    <xdr:from>
      <xdr:col>3</xdr:col>
      <xdr:colOff>3383</xdr:colOff>
      <xdr:row>0</xdr:row>
      <xdr:rowOff>68263</xdr:rowOff>
    </xdr:from>
    <xdr:to>
      <xdr:col>5</xdr:col>
      <xdr:colOff>86178</xdr:colOff>
      <xdr:row>3</xdr:row>
      <xdr:rowOff>20637</xdr:rowOff>
    </xdr:to>
    <xdr:grpSp>
      <xdr:nvGrpSpPr>
        <xdr:cNvPr id="3" name="Grupo 2">
          <a:extLst>
            <a:ext uri="{FF2B5EF4-FFF2-40B4-BE49-F238E27FC236}">
              <a16:creationId xmlns:a16="http://schemas.microsoft.com/office/drawing/2014/main" id="{34599D58-11E0-4812-B6A4-E920F10B619B}"/>
            </a:ext>
          </a:extLst>
        </xdr:cNvPr>
        <xdr:cNvGrpSpPr/>
      </xdr:nvGrpSpPr>
      <xdr:grpSpPr>
        <a:xfrm>
          <a:off x="5075446" y="68263"/>
          <a:ext cx="2487857" cy="634999"/>
          <a:chOff x="4119553" y="71438"/>
          <a:chExt cx="2698760" cy="634999"/>
        </a:xfrm>
      </xdr:grpSpPr>
      <xdr:sp macro="" textlink="">
        <xdr:nvSpPr>
          <xdr:cNvPr id="4" name="Rectángulo: esquinas redondeadas 3">
            <a:extLst>
              <a:ext uri="{FF2B5EF4-FFF2-40B4-BE49-F238E27FC236}">
                <a16:creationId xmlns:a16="http://schemas.microsoft.com/office/drawing/2014/main" id="{C5826F43-0D03-0346-D0A0-3ED47A75234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5" name="CuadroTexto 4">
            <a:extLst>
              <a:ext uri="{FF2B5EF4-FFF2-40B4-BE49-F238E27FC236}">
                <a16:creationId xmlns:a16="http://schemas.microsoft.com/office/drawing/2014/main" id="{0E412907-3F87-8135-9513-86BA1AEDC139}"/>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6" name="CuadroTexto 5">
            <a:extLst>
              <a:ext uri="{FF2B5EF4-FFF2-40B4-BE49-F238E27FC236}">
                <a16:creationId xmlns:a16="http://schemas.microsoft.com/office/drawing/2014/main" id="{311FE0E3-C22D-F0E3-577A-6884E20FEBD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clientData/>
  </xdr:twoCellAnchor>
  <xdr:twoCellAnchor editAs="absolute">
    <xdr:from>
      <xdr:col>5</xdr:col>
      <xdr:colOff>222665</xdr:colOff>
      <xdr:row>0</xdr:row>
      <xdr:rowOff>68263</xdr:rowOff>
    </xdr:from>
    <xdr:to>
      <xdr:col>5</xdr:col>
      <xdr:colOff>2890369</xdr:colOff>
      <xdr:row>3</xdr:row>
      <xdr:rowOff>20637</xdr:rowOff>
    </xdr:to>
    <xdr:grpSp>
      <xdr:nvGrpSpPr>
        <xdr:cNvPr id="7" name="Grupo 6">
          <a:extLst>
            <a:ext uri="{FF2B5EF4-FFF2-40B4-BE49-F238E27FC236}">
              <a16:creationId xmlns:a16="http://schemas.microsoft.com/office/drawing/2014/main" id="{EAF6A13B-6E81-4807-812C-0F3404A72973}"/>
            </a:ext>
          </a:extLst>
        </xdr:cNvPr>
        <xdr:cNvGrpSpPr/>
      </xdr:nvGrpSpPr>
      <xdr:grpSpPr>
        <a:xfrm>
          <a:off x="7699790" y="68263"/>
          <a:ext cx="2667704" cy="634999"/>
          <a:chOff x="4119553" y="71438"/>
          <a:chExt cx="2698760" cy="634999"/>
        </a:xfrm>
      </xdr:grpSpPr>
      <xdr:sp macro="" textlink="">
        <xdr:nvSpPr>
          <xdr:cNvPr id="8" name="Rectángulo: esquinas redondeadas 7">
            <a:extLst>
              <a:ext uri="{FF2B5EF4-FFF2-40B4-BE49-F238E27FC236}">
                <a16:creationId xmlns:a16="http://schemas.microsoft.com/office/drawing/2014/main" id="{0ADB360B-5A3C-7045-D2E2-7E71BB36D3A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9" name="CuadroTexto 8">
            <a:extLst>
              <a:ext uri="{FF2B5EF4-FFF2-40B4-BE49-F238E27FC236}">
                <a16:creationId xmlns:a16="http://schemas.microsoft.com/office/drawing/2014/main" id="{1831EA6C-DE19-74BB-E9C7-2BA1C33E6E9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0" name="CuadroTexto 9">
            <a:extLst>
              <a:ext uri="{FF2B5EF4-FFF2-40B4-BE49-F238E27FC236}">
                <a16:creationId xmlns:a16="http://schemas.microsoft.com/office/drawing/2014/main" id="{5BE62728-825F-A491-7F59-FAADE26F5A99}"/>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261937</xdr:colOff>
      <xdr:row>1</xdr:row>
      <xdr:rowOff>481971</xdr:rowOff>
    </xdr:to>
    <xdr:pic>
      <xdr:nvPicPr>
        <xdr:cNvPr id="2" name="Imagen 1" descr="logo SINAES">
          <a:extLst>
            <a:ext uri="{FF2B5EF4-FFF2-40B4-BE49-F238E27FC236}">
              <a16:creationId xmlns:a16="http://schemas.microsoft.com/office/drawing/2014/main" id="{BF9732CB-5CB9-4EE4-92DD-3FAFE26CD6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4162" cy="426283"/>
        </a:xfrm>
        <a:prstGeom prst="rect">
          <a:avLst/>
        </a:prstGeom>
        <a:noFill/>
        <a:ln>
          <a:noFill/>
        </a:ln>
      </xdr:spPr>
    </xdr:pic>
    <xdr:clientData/>
  </xdr:twoCellAnchor>
  <xdr:twoCellAnchor>
    <xdr:from>
      <xdr:col>3</xdr:col>
      <xdr:colOff>0</xdr:colOff>
      <xdr:row>1</xdr:row>
      <xdr:rowOff>0</xdr:rowOff>
    </xdr:from>
    <xdr:to>
      <xdr:col>4</xdr:col>
      <xdr:colOff>6605106</xdr:colOff>
      <xdr:row>3</xdr:row>
      <xdr:rowOff>35718</xdr:rowOff>
    </xdr:to>
    <xdr:grpSp>
      <xdr:nvGrpSpPr>
        <xdr:cNvPr id="3" name="Grupo 2">
          <a:extLst>
            <a:ext uri="{FF2B5EF4-FFF2-40B4-BE49-F238E27FC236}">
              <a16:creationId xmlns:a16="http://schemas.microsoft.com/office/drawing/2014/main" id="{39E975CC-CFEA-4971-9B20-1A537CBD2646}"/>
            </a:ext>
          </a:extLst>
        </xdr:cNvPr>
        <xdr:cNvGrpSpPr/>
      </xdr:nvGrpSpPr>
      <xdr:grpSpPr>
        <a:xfrm>
          <a:off x="2762250" y="79375"/>
          <a:ext cx="7914794" cy="638968"/>
          <a:chOff x="3677657" y="57151"/>
          <a:chExt cx="8033856" cy="634999"/>
        </a:xfrm>
      </xdr:grpSpPr>
      <xdr:grpSp>
        <xdr:nvGrpSpPr>
          <xdr:cNvPr id="4" name="Grupo 3">
            <a:extLst>
              <a:ext uri="{FF2B5EF4-FFF2-40B4-BE49-F238E27FC236}">
                <a16:creationId xmlns:a16="http://schemas.microsoft.com/office/drawing/2014/main" id="{BA7CA968-4859-F51B-CAAE-7E52AA13771C}"/>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DCF24C8-C95F-2246-D8DA-DDFE4833EB6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B3ADD2E5-B170-EF0F-9532-6AED4CF2A36F}"/>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F2EF3E71-1EAA-6992-9B2C-A209D93A7801}"/>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792DDE19-B2E9-FDDC-6FD3-5CD4699753E6}"/>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5E722D0E-2A20-29DD-4F4C-F8D6D9E3271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F30D9061-974D-DB06-44B6-FDA363518937}"/>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4B392EF4-05AF-579A-A317-E61005B0DE2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EDBC2B47-019F-BA63-EA2F-5805936FE75D}"/>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C8CC13C5-3BF3-7AF1-9DF2-ABCF2B2683BE}"/>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85D7B0A1-EC82-82E6-4523-2AFB64DC2FD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446EF523-49F6-E210-759C-CDF6F416883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5B9A61EA-218A-4F3C-83C7-D0E08E77198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editAs="oneCell">
    <xdr:from>
      <xdr:col>1</xdr:col>
      <xdr:colOff>0</xdr:colOff>
      <xdr:row>8</xdr:row>
      <xdr:rowOff>0</xdr:rowOff>
    </xdr:from>
    <xdr:to>
      <xdr:col>11</xdr:col>
      <xdr:colOff>726869</xdr:colOff>
      <xdr:row>16</xdr:row>
      <xdr:rowOff>0</xdr:rowOff>
    </xdr:to>
    <xdr:pic>
      <xdr:nvPicPr>
        <xdr:cNvPr id="3" name="Imagen 2">
          <a:extLst>
            <a:ext uri="{FF2B5EF4-FFF2-40B4-BE49-F238E27FC236}">
              <a16:creationId xmlns:a16="http://schemas.microsoft.com/office/drawing/2014/main" id="{C4EA2CC7-A06F-4A58-9E86-3ED577EAC87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050" y="2032000"/>
          <a:ext cx="11439319" cy="248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1</xdr:col>
      <xdr:colOff>1577854</xdr:colOff>
      <xdr:row>1</xdr:row>
      <xdr:rowOff>481971</xdr:rowOff>
    </xdr:to>
    <xdr:pic>
      <xdr:nvPicPr>
        <xdr:cNvPr id="2" name="Imagen 1" descr="logo SINAES">
          <a:extLst>
            <a:ext uri="{FF2B5EF4-FFF2-40B4-BE49-F238E27FC236}">
              <a16:creationId xmlns:a16="http://schemas.microsoft.com/office/drawing/2014/main" id="{4897A0DB-DA6B-48B3-B100-C00C07B2BB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61979" cy="426283"/>
        </a:xfrm>
        <a:prstGeom prst="rect">
          <a:avLst/>
        </a:prstGeom>
        <a:noFill/>
        <a:ln>
          <a:noFill/>
        </a:ln>
      </xdr:spPr>
    </xdr:pic>
    <xdr:clientData/>
  </xdr:twoCellAnchor>
  <xdr:twoCellAnchor>
    <xdr:from>
      <xdr:col>2</xdr:col>
      <xdr:colOff>0</xdr:colOff>
      <xdr:row>0</xdr:row>
      <xdr:rowOff>59532</xdr:rowOff>
    </xdr:from>
    <xdr:to>
      <xdr:col>4</xdr:col>
      <xdr:colOff>905933</xdr:colOff>
      <xdr:row>3</xdr:row>
      <xdr:rowOff>11906</xdr:rowOff>
    </xdr:to>
    <xdr:grpSp>
      <xdr:nvGrpSpPr>
        <xdr:cNvPr id="3" name="Grupo 2">
          <a:extLst>
            <a:ext uri="{FF2B5EF4-FFF2-40B4-BE49-F238E27FC236}">
              <a16:creationId xmlns:a16="http://schemas.microsoft.com/office/drawing/2014/main" id="{2F425463-4301-4024-8E66-32CEF9BDFDFF}"/>
            </a:ext>
          </a:extLst>
        </xdr:cNvPr>
        <xdr:cNvGrpSpPr/>
      </xdr:nvGrpSpPr>
      <xdr:grpSpPr>
        <a:xfrm>
          <a:off x="2370667" y="59532"/>
          <a:ext cx="7476066" cy="638174"/>
          <a:chOff x="3677657" y="57151"/>
          <a:chExt cx="8033856" cy="634999"/>
        </a:xfrm>
      </xdr:grpSpPr>
      <xdr:grpSp>
        <xdr:nvGrpSpPr>
          <xdr:cNvPr id="4" name="Grupo 3">
            <a:extLst>
              <a:ext uri="{FF2B5EF4-FFF2-40B4-BE49-F238E27FC236}">
                <a16:creationId xmlns:a16="http://schemas.microsoft.com/office/drawing/2014/main" id="{6754284A-01FF-0ECD-029F-E97E0D5EE318}"/>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608E1F16-CB24-6D6D-D02D-7F70BD689EF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68849CC0-6542-A409-2B1A-676724F4F007}"/>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4BC1C4C9-9BB0-B7C8-81D9-EAFF5DE5470F}"/>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3AB7AB99-F90C-38B8-58D7-26B7AFB226AD}"/>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0F5731DC-AC51-6AB7-9922-269654BD47F7}"/>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A7C4EC54-A4B6-F58B-8072-450E6E37453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292E8B62-4676-B406-5BD1-188C78750165}"/>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0B409CA6-4FBA-BC50-E0AE-F5E585295D5A}"/>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32926FB1-0FC1-2DDC-658B-58E8562C414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A20D13C3-200A-9A6C-FD69-4EF679B6380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505864BD-5988-2D09-03E2-40FF9F9AE83E}"/>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B6998750-4AEB-4016-B05D-E80F7D80D3D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3</xdr:col>
      <xdr:colOff>0</xdr:colOff>
      <xdr:row>1</xdr:row>
      <xdr:rowOff>0</xdr:rowOff>
    </xdr:from>
    <xdr:to>
      <xdr:col>6</xdr:col>
      <xdr:colOff>1390168</xdr:colOff>
      <xdr:row>3</xdr:row>
      <xdr:rowOff>35718</xdr:rowOff>
    </xdr:to>
    <xdr:grpSp>
      <xdr:nvGrpSpPr>
        <xdr:cNvPr id="3" name="Grupo 2">
          <a:extLst>
            <a:ext uri="{FF2B5EF4-FFF2-40B4-BE49-F238E27FC236}">
              <a16:creationId xmlns:a16="http://schemas.microsoft.com/office/drawing/2014/main" id="{9F67ACB1-F666-4380-B8C2-C3CAB81A80BF}"/>
            </a:ext>
          </a:extLst>
        </xdr:cNvPr>
        <xdr:cNvGrpSpPr/>
      </xdr:nvGrpSpPr>
      <xdr:grpSpPr>
        <a:xfrm>
          <a:off x="3810000" y="81643"/>
          <a:ext cx="7431739" cy="634432"/>
          <a:chOff x="3677657" y="57151"/>
          <a:chExt cx="8033856" cy="634999"/>
        </a:xfrm>
      </xdr:grpSpPr>
      <xdr:grpSp>
        <xdr:nvGrpSpPr>
          <xdr:cNvPr id="4" name="Grupo 3">
            <a:extLst>
              <a:ext uri="{FF2B5EF4-FFF2-40B4-BE49-F238E27FC236}">
                <a16:creationId xmlns:a16="http://schemas.microsoft.com/office/drawing/2014/main" id="{D4C6D4B8-35F1-5D17-CFBF-8D9C6CA00BC1}"/>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7CA4E83-AF8D-37BE-AACE-E5753451E35A}"/>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EEA0F9D0-9A60-26D2-3987-35C62CD07C0D}"/>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91E1125A-F518-4E4D-73FE-4F85355076B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5543B7C3-437A-E208-F6AE-146C588D2E6D}"/>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836D82F8-0700-F58B-6EC8-8647F3899222}"/>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4ACB8E28-EE15-67E4-881B-59FCD8C1FCC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A4430F89-8CBA-82C9-4148-6C2C8C098683}"/>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1F0B520F-BC52-8ECD-D15A-1EC2EC978E6F}"/>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4AF58412-7A3B-63E3-A54C-75A14266C455}"/>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F89C1B3E-33EE-011F-2FB3-4786D453DD40}"/>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8CA2E2E0-D3C2-366B-25F2-24C0B093F8C0}"/>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1200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15875</xdr:colOff>
      <xdr:row>1</xdr:row>
      <xdr:rowOff>55688</xdr:rowOff>
    </xdr:from>
    <xdr:to>
      <xdr:col>1</xdr:col>
      <xdr:colOff>1571625</xdr:colOff>
      <xdr:row>1</xdr:row>
      <xdr:rowOff>481971</xdr:rowOff>
    </xdr:to>
    <xdr:pic>
      <xdr:nvPicPr>
        <xdr:cNvPr id="2" name="Imagen 1" descr="logo SINAES">
          <a:extLst>
            <a:ext uri="{FF2B5EF4-FFF2-40B4-BE49-F238E27FC236}">
              <a16:creationId xmlns:a16="http://schemas.microsoft.com/office/drawing/2014/main" id="{A423C77D-F9CD-4E9A-8369-53ABB1F04F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5750" cy="426283"/>
        </a:xfrm>
        <a:prstGeom prst="rect">
          <a:avLst/>
        </a:prstGeom>
        <a:noFill/>
        <a:ln>
          <a:noFill/>
        </a:ln>
      </xdr:spPr>
    </xdr:pic>
    <xdr:clientData/>
  </xdr:twoCellAnchor>
  <xdr:twoCellAnchor>
    <xdr:from>
      <xdr:col>2</xdr:col>
      <xdr:colOff>0</xdr:colOff>
      <xdr:row>1</xdr:row>
      <xdr:rowOff>0</xdr:rowOff>
    </xdr:from>
    <xdr:to>
      <xdr:col>6</xdr:col>
      <xdr:colOff>163825</xdr:colOff>
      <xdr:row>3</xdr:row>
      <xdr:rowOff>35718</xdr:rowOff>
    </xdr:to>
    <xdr:grpSp>
      <xdr:nvGrpSpPr>
        <xdr:cNvPr id="3" name="Grupo 2">
          <a:extLst>
            <a:ext uri="{FF2B5EF4-FFF2-40B4-BE49-F238E27FC236}">
              <a16:creationId xmlns:a16="http://schemas.microsoft.com/office/drawing/2014/main" id="{10CA3775-3128-4F33-9903-75EEA6D5B185}"/>
            </a:ext>
          </a:extLst>
        </xdr:cNvPr>
        <xdr:cNvGrpSpPr/>
      </xdr:nvGrpSpPr>
      <xdr:grpSpPr>
        <a:xfrm>
          <a:off x="4246563" y="79375"/>
          <a:ext cx="7363137" cy="638968"/>
          <a:chOff x="3677657" y="57151"/>
          <a:chExt cx="8033856" cy="634999"/>
        </a:xfrm>
      </xdr:grpSpPr>
      <xdr:grpSp>
        <xdr:nvGrpSpPr>
          <xdr:cNvPr id="4" name="Grupo 3">
            <a:extLst>
              <a:ext uri="{FF2B5EF4-FFF2-40B4-BE49-F238E27FC236}">
                <a16:creationId xmlns:a16="http://schemas.microsoft.com/office/drawing/2014/main" id="{26B69CF9-4AF9-6B12-474D-6E8B5FD2CE81}"/>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B3F564C3-3048-E208-3367-3A5DD60E02B9}"/>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455126D4-279F-AB42-60D4-0AC0D5361412}"/>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FED96C52-8EC0-D256-FE94-D8D28931FDB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46CA74E4-2C23-908F-5135-1F4F69398F2F}"/>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F42DBB67-A0F3-87A2-7F8F-925DEF6874AB}"/>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17D4A24B-32F7-4EB4-5853-8AD939068C6C}"/>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183F5192-420D-69F8-AB03-D9E6AB788978}"/>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C1E58031-26BA-2BA1-8079-431067FEFC02}"/>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D4A52DFE-FF84-2271-988F-2CCCB4EE8B5F}"/>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785C4B4D-108B-4BF4-CB41-B135FAED5E48}"/>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AA1770B6-BBAD-C390-8A53-F7266354462B}"/>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1700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23814</xdr:colOff>
      <xdr:row>1</xdr:row>
      <xdr:rowOff>57902</xdr:rowOff>
    </xdr:from>
    <xdr:to>
      <xdr:col>3</xdr:col>
      <xdr:colOff>95252</xdr:colOff>
      <xdr:row>1</xdr:row>
      <xdr:rowOff>484185</xdr:rowOff>
    </xdr:to>
    <xdr:pic>
      <xdr:nvPicPr>
        <xdr:cNvPr id="2" name="Imagen 1" descr="logo SINAES">
          <a:extLst>
            <a:ext uri="{FF2B5EF4-FFF2-40B4-BE49-F238E27FC236}">
              <a16:creationId xmlns:a16="http://schemas.microsoft.com/office/drawing/2014/main" id="{05EE12EF-7AA4-4B47-9EC0-86DE06EE1D7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7164" y="140452"/>
          <a:ext cx="1563688" cy="426283"/>
        </a:xfrm>
        <a:prstGeom prst="rect">
          <a:avLst/>
        </a:prstGeom>
        <a:noFill/>
        <a:ln>
          <a:noFill/>
        </a:ln>
      </xdr:spPr>
    </xdr:pic>
    <xdr:clientData/>
  </xdr:twoCellAnchor>
  <xdr:twoCellAnchor editAs="absolute">
    <xdr:from>
      <xdr:col>0</xdr:col>
      <xdr:colOff>127000</xdr:colOff>
      <xdr:row>7</xdr:row>
      <xdr:rowOff>55548</xdr:rowOff>
    </xdr:from>
    <xdr:to>
      <xdr:col>12</xdr:col>
      <xdr:colOff>1176337</xdr:colOff>
      <xdr:row>10</xdr:row>
      <xdr:rowOff>523861</xdr:rowOff>
    </xdr:to>
    <xdr:pic>
      <xdr:nvPicPr>
        <xdr:cNvPr id="3" name="Imagen 2">
          <a:extLst>
            <a:ext uri="{FF2B5EF4-FFF2-40B4-BE49-F238E27FC236}">
              <a16:creationId xmlns:a16="http://schemas.microsoft.com/office/drawing/2014/main" id="{67431617-D523-4A19-93BD-F10BE661410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7000" y="2557448"/>
          <a:ext cx="13768387" cy="38655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15875</xdr:colOff>
      <xdr:row>1</xdr:row>
      <xdr:rowOff>55688</xdr:rowOff>
    </xdr:from>
    <xdr:to>
      <xdr:col>2</xdr:col>
      <xdr:colOff>477187</xdr:colOff>
      <xdr:row>1</xdr:row>
      <xdr:rowOff>481971</xdr:rowOff>
    </xdr:to>
    <xdr:pic>
      <xdr:nvPicPr>
        <xdr:cNvPr id="2" name="Imagen 1" descr="logo SINAES">
          <a:extLst>
            <a:ext uri="{FF2B5EF4-FFF2-40B4-BE49-F238E27FC236}">
              <a16:creationId xmlns:a16="http://schemas.microsoft.com/office/drawing/2014/main" id="{988D306E-4658-449C-AB09-B57D5F9D37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1925" y="138238"/>
          <a:ext cx="1559862" cy="426283"/>
        </a:xfrm>
        <a:prstGeom prst="rect">
          <a:avLst/>
        </a:prstGeom>
        <a:noFill/>
        <a:ln>
          <a:noFill/>
        </a:ln>
      </xdr:spPr>
    </xdr:pic>
    <xdr:clientData/>
  </xdr:twoCellAnchor>
  <xdr:twoCellAnchor>
    <xdr:from>
      <xdr:col>3</xdr:col>
      <xdr:colOff>0</xdr:colOff>
      <xdr:row>0</xdr:row>
      <xdr:rowOff>59532</xdr:rowOff>
    </xdr:from>
    <xdr:to>
      <xdr:col>5</xdr:col>
      <xdr:colOff>905933</xdr:colOff>
      <xdr:row>3</xdr:row>
      <xdr:rowOff>11906</xdr:rowOff>
    </xdr:to>
    <xdr:grpSp>
      <xdr:nvGrpSpPr>
        <xdr:cNvPr id="3" name="Grupo 2">
          <a:extLst>
            <a:ext uri="{FF2B5EF4-FFF2-40B4-BE49-F238E27FC236}">
              <a16:creationId xmlns:a16="http://schemas.microsoft.com/office/drawing/2014/main" id="{2205632C-235A-425A-90B2-EC602A7D8E1B}"/>
            </a:ext>
          </a:extLst>
        </xdr:cNvPr>
        <xdr:cNvGrpSpPr/>
      </xdr:nvGrpSpPr>
      <xdr:grpSpPr>
        <a:xfrm>
          <a:off x="2345267" y="59532"/>
          <a:ext cx="7476066" cy="638174"/>
          <a:chOff x="3677657" y="57151"/>
          <a:chExt cx="8033856" cy="634999"/>
        </a:xfrm>
      </xdr:grpSpPr>
      <xdr:grpSp>
        <xdr:nvGrpSpPr>
          <xdr:cNvPr id="4" name="Grupo 3">
            <a:extLst>
              <a:ext uri="{FF2B5EF4-FFF2-40B4-BE49-F238E27FC236}">
                <a16:creationId xmlns:a16="http://schemas.microsoft.com/office/drawing/2014/main" id="{616EF7EE-E268-9D85-1033-420D0AA4C93D}"/>
              </a:ext>
            </a:extLst>
          </xdr:cNvPr>
          <xdr:cNvGrpSpPr/>
        </xdr:nvGrpSpPr>
        <xdr:grpSpPr>
          <a:xfrm>
            <a:off x="3677657" y="57151"/>
            <a:ext cx="2494705" cy="634999"/>
            <a:chOff x="4119553" y="71438"/>
            <a:chExt cx="2698760" cy="634999"/>
          </a:xfrm>
        </xdr:grpSpPr>
        <xdr:sp macro="" textlink="">
          <xdr:nvSpPr>
            <xdr:cNvPr id="13" name="Rectángulo: esquinas redondeadas 12">
              <a:extLst>
                <a:ext uri="{FF2B5EF4-FFF2-40B4-BE49-F238E27FC236}">
                  <a16:creationId xmlns:a16="http://schemas.microsoft.com/office/drawing/2014/main" id="{DD5FA649-3A53-7845-5899-7F381ACCB0A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4" name="CuadroTexto 13">
              <a:extLst>
                <a:ext uri="{FF2B5EF4-FFF2-40B4-BE49-F238E27FC236}">
                  <a16:creationId xmlns:a16="http://schemas.microsoft.com/office/drawing/2014/main" id="{47E59F43-5844-DDFE-0E51-0733A8873526}"/>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Aplique saltos de línea dentro de una celda:</a:t>
              </a:r>
            </a:p>
          </xdr:txBody>
        </xdr:sp>
        <xdr:sp macro="" textlink="">
          <xdr:nvSpPr>
            <xdr:cNvPr id="15" name="CuadroTexto 14">
              <a:extLst>
                <a:ext uri="{FF2B5EF4-FFF2-40B4-BE49-F238E27FC236}">
                  <a16:creationId xmlns:a16="http://schemas.microsoft.com/office/drawing/2014/main" id="{D5427E52-8F58-807A-54CC-2093EC432347}"/>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Alt + Enter.</a:t>
              </a:r>
            </a:p>
            <a:p>
              <a:r>
                <a:rPr lang="es-CR" sz="1000" b="0" baseline="0"/>
                <a:t>• </a:t>
              </a:r>
              <a:r>
                <a:rPr lang="es-CR" sz="1000" b="1" baseline="0"/>
                <a:t>Mac:</a:t>
              </a:r>
              <a:r>
                <a:rPr lang="es-CR" sz="1000" b="0" baseline="0"/>
                <a:t> Control + Option + Enter</a:t>
              </a:r>
              <a:endParaRPr lang="es-CR" sz="1000" b="0"/>
            </a:p>
          </xdr:txBody>
        </xdr:sp>
      </xdr:grpSp>
      <xdr:grpSp>
        <xdr:nvGrpSpPr>
          <xdr:cNvPr id="5" name="Grupo 4">
            <a:extLst>
              <a:ext uri="{FF2B5EF4-FFF2-40B4-BE49-F238E27FC236}">
                <a16:creationId xmlns:a16="http://schemas.microsoft.com/office/drawing/2014/main" id="{A0B4C618-70A5-434C-B16B-06747A893258}"/>
              </a:ext>
            </a:extLst>
          </xdr:cNvPr>
          <xdr:cNvGrpSpPr/>
        </xdr:nvGrpSpPr>
        <xdr:grpSpPr>
          <a:xfrm>
            <a:off x="6279316" y="57151"/>
            <a:ext cx="2662622" cy="634999"/>
            <a:chOff x="4119553" y="71438"/>
            <a:chExt cx="2698760" cy="634999"/>
          </a:xfrm>
        </xdr:grpSpPr>
        <xdr:sp macro="" textlink="">
          <xdr:nvSpPr>
            <xdr:cNvPr id="10" name="Rectángulo: esquinas redondeadas 9">
              <a:extLst>
                <a:ext uri="{FF2B5EF4-FFF2-40B4-BE49-F238E27FC236}">
                  <a16:creationId xmlns:a16="http://schemas.microsoft.com/office/drawing/2014/main" id="{EA412DFD-361D-A9F0-BB58-9CF6D7201FDE}"/>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11" name="CuadroTexto 10">
              <a:extLst>
                <a:ext uri="{FF2B5EF4-FFF2-40B4-BE49-F238E27FC236}">
                  <a16:creationId xmlns:a16="http://schemas.microsoft.com/office/drawing/2014/main" id="{C4101A4C-1B12-5488-CD78-E456E9ADD01A}"/>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Acceda a viñetas y simbología:</a:t>
              </a:r>
            </a:p>
          </xdr:txBody>
        </xdr:sp>
        <xdr:sp macro="" textlink="">
          <xdr:nvSpPr>
            <xdr:cNvPr id="12" name="CuadroTexto 11">
              <a:extLst>
                <a:ext uri="{FF2B5EF4-FFF2-40B4-BE49-F238E27FC236}">
                  <a16:creationId xmlns:a16="http://schemas.microsoft.com/office/drawing/2014/main" id="{111BBCAE-6CC2-DD29-991A-33AE0F79BE0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t>Windows:</a:t>
              </a:r>
              <a:r>
                <a:rPr lang="es-CR" sz="1000" b="0" baseline="0"/>
                <a:t> Windows + Punto.</a:t>
              </a:r>
            </a:p>
            <a:p>
              <a:r>
                <a:rPr lang="es-CR" sz="1000" b="0" baseline="0"/>
                <a:t>• </a:t>
              </a:r>
              <a:r>
                <a:rPr lang="es-CR" sz="1000" b="1" baseline="0"/>
                <a:t>Mac:</a:t>
              </a:r>
              <a:r>
                <a:rPr lang="es-CR" sz="1000" b="0" baseline="0"/>
                <a:t> Control + Comand + Barra espaciadora</a:t>
              </a:r>
              <a:endParaRPr lang="es-CR" sz="1000" b="0"/>
            </a:p>
          </xdr:txBody>
        </xdr:sp>
      </xdr:grpSp>
      <xdr:grpSp>
        <xdr:nvGrpSpPr>
          <xdr:cNvPr id="6" name="Grupo 5">
            <a:extLst>
              <a:ext uri="{FF2B5EF4-FFF2-40B4-BE49-F238E27FC236}">
                <a16:creationId xmlns:a16="http://schemas.microsoft.com/office/drawing/2014/main" id="{18F6C840-3DEE-ADDC-9038-77B867C3BD16}"/>
              </a:ext>
            </a:extLst>
          </xdr:cNvPr>
          <xdr:cNvGrpSpPr/>
        </xdr:nvGrpSpPr>
        <xdr:grpSpPr>
          <a:xfrm>
            <a:off x="9048891" y="57151"/>
            <a:ext cx="2662622" cy="634999"/>
            <a:chOff x="4119553" y="71438"/>
            <a:chExt cx="2698760" cy="634999"/>
          </a:xfrm>
        </xdr:grpSpPr>
        <xdr:sp macro="" textlink="">
          <xdr:nvSpPr>
            <xdr:cNvPr id="7" name="Rectángulo: esquinas redondeadas 6">
              <a:extLst>
                <a:ext uri="{FF2B5EF4-FFF2-40B4-BE49-F238E27FC236}">
                  <a16:creationId xmlns:a16="http://schemas.microsoft.com/office/drawing/2014/main" id="{0DF3A258-953B-D3FD-5BAD-C702DA621D33}"/>
                </a:ext>
              </a:extLst>
            </xdr:cNvPr>
            <xdr:cNvSpPr/>
          </xdr:nvSpPr>
          <xdr:spPr>
            <a:xfrm>
              <a:off x="4119553" y="71438"/>
              <a:ext cx="2674947" cy="571500"/>
            </a:xfrm>
            <a:prstGeom prst="roundRect">
              <a:avLst/>
            </a:prstGeom>
            <a:ln w="9525">
              <a:prstDash val="dash"/>
            </a:ln>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endParaRPr lang="es-CR" sz="1000"/>
            </a:p>
          </xdr:txBody>
        </xdr:sp>
        <xdr:sp macro="" textlink="">
          <xdr:nvSpPr>
            <xdr:cNvPr id="8" name="CuadroTexto 7">
              <a:extLst>
                <a:ext uri="{FF2B5EF4-FFF2-40B4-BE49-F238E27FC236}">
                  <a16:creationId xmlns:a16="http://schemas.microsoft.com/office/drawing/2014/main" id="{84371C5F-EC29-123E-28A9-544BDF3DDF41}"/>
                </a:ext>
              </a:extLst>
            </xdr:cNvPr>
            <xdr:cNvSpPr txBox="1"/>
          </xdr:nvSpPr>
          <xdr:spPr>
            <a:xfrm>
              <a:off x="4159239" y="79375"/>
              <a:ext cx="2659074" cy="23812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1"/>
                <a:t>Cantidad máxima de texto por celda:</a:t>
              </a:r>
            </a:p>
          </xdr:txBody>
        </xdr:sp>
        <xdr:sp macro="" textlink="">
          <xdr:nvSpPr>
            <xdr:cNvPr id="9" name="CuadroTexto 8">
              <a:extLst>
                <a:ext uri="{FF2B5EF4-FFF2-40B4-BE49-F238E27FC236}">
                  <a16:creationId xmlns:a16="http://schemas.microsoft.com/office/drawing/2014/main" id="{2923B19D-670C-DF2B-E6D8-52565318498C}"/>
                </a:ext>
              </a:extLst>
            </xdr:cNvPr>
            <xdr:cNvSpPr txBox="1"/>
          </xdr:nvSpPr>
          <xdr:spPr>
            <a:xfrm>
              <a:off x="4198918" y="222249"/>
              <a:ext cx="2563831" cy="48418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R" sz="1000" b="0"/>
                <a:t>•</a:t>
              </a:r>
              <a:r>
                <a:rPr lang="es-CR" sz="1000" b="0" baseline="0"/>
                <a:t> </a:t>
              </a:r>
              <a:r>
                <a:rPr lang="es-CR" sz="1000" b="1" baseline="0">
                  <a:solidFill>
                    <a:sysClr val="windowText" lastClr="000000"/>
                  </a:solidFill>
                </a:rPr>
                <a:t>4500 caracteres.</a:t>
              </a:r>
              <a:endParaRPr lang="es-CR" sz="1000" b="0" baseline="0">
                <a:solidFill>
                  <a:sysClr val="windowText" lastClr="000000"/>
                </a:solidFill>
              </a:endParaRPr>
            </a:p>
            <a:p>
              <a:r>
                <a:rPr lang="es-CR" sz="1000" b="0" baseline="0"/>
                <a:t>• Amplíe la altura de fila para ver el texto.</a:t>
              </a:r>
              <a:endParaRPr lang="es-CR" sz="1000" b="0"/>
            </a:p>
          </xdr:txBody>
        </xdr:sp>
      </xdr:grpSp>
    </xdr:grp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osExternos_2" backgroundRefresh="0" adjustColumnWidth="0" connectionId="2" xr16:uid="{F92C7157-4ED0-43AD-A3BC-B694C3F1B84E}" autoFormatId="16" applyNumberFormats="0" applyBorderFormats="0" applyFontFormats="0" applyPatternFormats="0" applyAlignmentFormats="0" applyWidthHeightFormats="0">
  <queryTableRefresh nextId="3">
    <queryTableFields count="2">
      <queryTableField id="1" name="No. de carrera" tableColumnId="1"/>
      <queryTableField id="2" name="Nombre y grado de la carrera" tableColumnId="2"/>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DatosExternos_8" backgroundRefresh="0" adjustColumnWidth="0" connectionId="4" xr16:uid="{7CCDCFB1-A61E-46AD-8C77-C9484070C4E8}"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DatosExternos_4" headers="0" backgroundRefresh="0" adjustColumnWidth="0" connectionId="12" xr16:uid="{B9BEE67A-EE90-429B-BEA9-9569832B136F}" autoFormatId="16" applyNumberFormats="0" applyBorderFormats="0" applyFontFormats="0" applyPatternFormats="0" applyAlignmentFormats="0" applyWidthHeightFormats="0">
  <queryTableRefresh headersInLastRefresh="0" nextId="3">
    <queryTableFields count="2">
      <queryTableField id="1" name="Título" tableColumnId="1"/>
      <queryTableField id="2" name="Tipo de proceso" tableColumnId="2"/>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DatosExternos_6" headers="0" backgroundRefresh="0" adjustColumnWidth="0" connectionId="9" xr16:uid="{52465E20-6974-4C05-B541-9AEFD61E966F}"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Observaciones" tableColumnId="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3" xr16:uid="{AFDEE57E-BAC8-406E-9411-92B3F336DBB5}" autoFormatId="16" applyNumberFormats="0" applyBorderFormats="0" applyFontFormats="0" applyPatternFormats="0" applyAlignmentFormats="0" applyWidthHeightFormats="0">
  <queryTableRefresh nextId="3">
    <queryTableFields count="2">
      <queryTableField id="1" name="Dato" tableColumnId="1"/>
      <queryTableField id="2" name="Descripción" tableColumnId="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DatosExternos_9" headers="0" backgroundRefresh="0" adjustColumnWidth="0" connectionId="5" xr16:uid="{851243E4-662B-4F32-82BA-C1F0D5999FF4}" autoFormatId="16" applyNumberFormats="0" applyBorderFormats="0" applyFontFormats="0" applyPatternFormats="0" applyAlignmentFormats="0" applyWidthHeightFormats="0">
  <queryTableRefresh headersInLastRefresh="0" nextId="3">
    <queryTableFields count="2">
      <queryTableField id="1" name="Dato" tableColumnId="1"/>
      <queryTableField id="2" name="Descripción" tableColumnId="2"/>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1" xr16:uid="{41ED2556-4DAF-4268-89DC-82797649A4CB}" autoFormatId="16" applyNumberFormats="0" applyBorderFormats="0" applyFontFormats="0" applyPatternFormats="0" applyAlignmentFormats="0" applyWidthHeightFormats="0">
  <queryTableRefresh nextId="23">
    <queryTableFields count="9">
      <queryTableField id="21" name="Oportunidades de mejoramiento identificadas en el proceso anterior" tableColumnId="10"/>
      <queryTableField id="8" name="Objetivos" tableColumnId="2"/>
      <queryTableField id="17" name="Indicador(es)" tableColumnId="9"/>
      <queryTableField id="3" name="Lista de logros Año 1" tableColumnId="3"/>
      <queryTableField id="4" name="Lista de logros Año 2" tableColumnId="4"/>
      <queryTableField id="5" name="Lista de logros Año 3" tableColumnId="5"/>
      <queryTableField id="6" name="Lista de logros Año 4" tableColumnId="6"/>
      <queryTableField id="15" name="Califique el desempeño de la carrera en la consecución de las metas propuestas" tableColumnId="8"/>
      <queryTableField id="7" name="Comprobación" tableColumnId="7"/>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DatosExternos_1" backgroundRefresh="0" adjustColumnWidth="0" connectionId="8" xr16:uid="{D441BD47-A1BE-4283-A508-75AEC3F81ED4}" autoFormatId="16" applyNumberFormats="0" applyBorderFormats="0" applyFontFormats="0" applyPatternFormats="0" applyAlignmentFormats="0" applyWidthHeightFormats="0">
  <queryTableRefresh nextId="11">
    <queryTableFields count="7">
      <queryTableField id="1" name="Fortalezas" tableColumnId="1"/>
      <queryTableField id="2" name="Permanencia" tableColumnId="2"/>
      <queryTableField id="3" name="Institucionalización" tableColumnId="3"/>
      <queryTableField id="4" name="Evolución" tableColumnId="4"/>
      <queryTableField id="5" name="Indicadores de verificación" tableColumnId="5"/>
      <queryTableField id="8" name="Valoración general sobre sostenibilidad y crecimiento" tableColumnId="8"/>
      <queryTableField id="7" name="Comprobación" tableColumnId="7"/>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2.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3.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4.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5.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297F521-47B6-4B8F-BA87-52D0D4A26FE7}" name="Datos_de_la_carrera" displayName="Datos_de_la_carrera" ref="B33:C36" tableType="queryTable" totalsRowShown="0" headerRowDxfId="90" dataDxfId="89">
  <autoFilter ref="B33:C36" xr:uid="{77440C1B-B62A-4588-8040-26C6674F437F}">
    <filterColumn colId="0" hiddenButton="1"/>
    <filterColumn colId="1" hiddenButton="1"/>
  </autoFilter>
  <tableColumns count="2">
    <tableColumn id="1" xr3:uid="{E08183D5-4B9E-46D3-B3CE-A70CBF65116C}" uniqueName="1" name="No. de carrera" queryTableFieldId="1" dataDxfId="92"/>
    <tableColumn id="2" xr3:uid="{B6AA0BE9-1EFB-4A5A-B055-CE6CFF3A8787}" uniqueName="2" name="Nombre y grado de la carrera" queryTableFieldId="2" dataDxfId="91"/>
  </tableColumns>
  <tableStyleInfo name="TableStyleLight9" showFirstColumn="0" showLastColumn="0" showRowStripes="1" showColumnStripes="1"/>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36AD9A8-B2EB-48CD-8438-825949E50B61}" name="Datos_equipo_pares" displayName="Datos_equipo_pares" ref="B12:C17" tableType="queryTable" totalsRowShown="0" headerRowDxfId="86" dataDxfId="85">
  <autoFilter ref="B12:C17" xr:uid="{84721889-03F3-4A15-85A6-8D990E1B8366}">
    <filterColumn colId="0" hiddenButton="1"/>
    <filterColumn colId="1" hiddenButton="1"/>
  </autoFilter>
  <tableColumns count="2">
    <tableColumn id="1" xr3:uid="{4E5AF61C-2E9F-43CC-AC8A-60ACB83FA1E7}" uniqueName="1" name="Dato" queryTableFieldId="1" dataDxfId="88"/>
    <tableColumn id="2" xr3:uid="{65897E94-2714-4CE2-934A-1DB5A189E2AC}" uniqueName="2" name="Descripción" queryTableFieldId="2" dataDxfId="87"/>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97CC511-917D-49DD-A33B-2ACA6D472831}" name="Tipo_proceso" displayName="Tipo_proceso" ref="B26:C26" tableType="queryTable" headerRowCount="0" totalsRowShown="0" headerRowDxfId="82" dataDxfId="81">
  <tableColumns count="2">
    <tableColumn id="1" xr3:uid="{F49CCB6B-AEC6-4D4F-8EBC-28C0E1CBD6E7}" uniqueName="1" name="Título" queryTableFieldId="1" dataDxfId="84"/>
    <tableColumn id="2" xr3:uid="{8005E46D-D5F7-4927-B32A-C5E39AE0A1D0}" uniqueName="2" name="Tipo de proceso" queryTableFieldId="2" dataDxfId="83"/>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45653C1-5177-4444-ABA0-099A20FC6D62}" name="Observaciones" displayName="Observaciones" ref="B27:C27" tableType="queryTable" headerRowCount="0" totalsRowShown="0" headerRowDxfId="78" dataDxfId="77">
  <tableColumns count="2">
    <tableColumn id="1" xr3:uid="{F27E7F75-E06A-4762-A94C-63C31BC62EAB}" uniqueName="1" name="Dato" queryTableFieldId="1" headerRowDxfId="166" dataDxfId="80"/>
    <tableColumn id="2" xr3:uid="{043575C9-8908-4A99-A5C2-4E487B0279C5}" uniqueName="2" name="Observaciones" queryTableFieldId="2" headerRowDxfId="165" dataDxfId="79"/>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6D415E66-7A02-42B6-B8EA-CC1ED5147E78}" name="Datos_generales_2" displayName="Datos_generales_2" ref="B20:C25" tableType="queryTable" totalsRowShown="0" headerRowDxfId="74" dataDxfId="73">
  <autoFilter ref="B20:C25" xr:uid="{7C549D5B-26AE-46BE-A346-BDC69A9179C2}">
    <filterColumn colId="0" hiddenButton="1"/>
    <filterColumn colId="1" hiddenButton="1"/>
  </autoFilter>
  <tableColumns count="2">
    <tableColumn id="1" xr3:uid="{D43B4890-2211-462A-87AF-59493C310FEF}" uniqueName="1" name="Dato" queryTableFieldId="1" dataDxfId="76"/>
    <tableColumn id="2" xr3:uid="{748480AB-EDBF-4C56-9B12-A85475FAE744}" uniqueName="2" name="Descripción" queryTableFieldId="2" dataDxfId="75"/>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D8F8861-E499-4A12-A80A-7A3D6948DD90}" name="Datos_fechas_informe_final" displayName="Datos_fechas_informe_final" ref="B28:C30" tableType="queryTable" headerRowCount="0" totalsRowShown="0" headerRowDxfId="70" dataDxfId="69">
  <tableColumns count="2">
    <tableColumn id="1" xr3:uid="{D37BB84D-9263-4908-8AA3-318B4766050F}" uniqueName="1" name="Dato" queryTableFieldId="1" headerRowDxfId="164" dataDxfId="72"/>
    <tableColumn id="2" xr3:uid="{82775C99-0D13-4A95-8E66-F49CC8417398}" uniqueName="2" name="Descripción" queryTableFieldId="2" headerRowDxfId="163" dataDxfId="71"/>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EA1E142-F9F9-47A1-89B7-B1A29A070CE4}" name="_1_1_Contexto_institución" displayName="_1_1_Contexto_institución" ref="B12:D18" totalsRowShown="0" headerRowDxfId="65" dataDxfId="64" tableBorderDxfId="162">
  <autoFilter ref="B12:D18" xr:uid="{B902189D-35DC-4C99-AD14-51E4FEF84850}">
    <filterColumn colId="0" hiddenButton="1"/>
    <filterColumn colId="1" hiddenButton="1"/>
    <filterColumn colId="2" hiddenButton="1"/>
  </autoFilter>
  <tableColumns count="3">
    <tableColumn id="1" xr3:uid="{57A99002-B949-494C-AEF2-B0BAD78F8748}" name="Requerimiento" dataDxfId="68"/>
    <tableColumn id="2" xr3:uid="{AA8222F8-ED41-405E-9466-D2FC5CFBC411}" name="Descripción" dataDxfId="67"/>
    <tableColumn id="3" xr3:uid="{571444EA-AEB9-4FB9-8782-CEC1BB480870}" name="Comprobación" dataDxfId="66">
      <calculatedColumnFormula>IF(ISBLANK(_1_1_Contexto_institución[[#This Row],[Descripción]]),Validación!$B$4,Validación!$B$8)</calculatedColumnFormula>
    </tableColumn>
  </tableColumns>
  <tableStyleInfo name="TableStyleLight9" showFirstColumn="0" showLastColumn="0" showRowStripes="1" showColumnStripes="1"/>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EAD1307F-EE50-475F-B2ED-034A90518E03}" name="_1_2_Plan_estudios" displayName="_1_2_Plan_estudios" ref="B24:D30" totalsRowShown="0" headerRowDxfId="60" dataDxfId="59" tableBorderDxfId="161">
  <tableColumns count="3">
    <tableColumn id="1" xr3:uid="{291C5FB3-9A51-48D7-B76F-8FB4E3FA5A6F}" name="Requerimiento" dataDxfId="63"/>
    <tableColumn id="2" xr3:uid="{73C8E051-3F1C-4849-8150-DF0DD140E406}" name="Descripción" dataDxfId="62"/>
    <tableColumn id="3" xr3:uid="{5CB5BED8-CA2A-4239-A7B7-7F64AEFB77C5}" name="Comprobación" dataDxfId="61">
      <calculatedColumnFormula>IF(ISBLANK(_1_2_Plan_estudios[[#This Row],[Descripción]]),Validación!$B$4,Validación!$B$8)</calculatedColumnFormula>
    </tableColumn>
  </tableColumns>
  <tableStyleInfo name="TableStyleLight9" showFirstColumn="0" showLastColumn="0" showRowStripes="1" showColumnStripes="1"/>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4CCF39-96A2-4741-904C-8BA3666AC3C7}" name="_1_3_Metodología" displayName="_1_3_Metodología" ref="B36:D41" totalsRowShown="0" headerRowDxfId="55" dataDxfId="54" tableBorderDxfId="160">
  <tableColumns count="3">
    <tableColumn id="1" xr3:uid="{A4E5B00C-8B18-492D-9083-2A57CD787A23}" name="Requerimiento" dataDxfId="58"/>
    <tableColumn id="2" xr3:uid="{8B189384-AE04-4618-A8BC-B699ED225564}" name="Descripción" dataDxfId="57"/>
    <tableColumn id="3" xr3:uid="{906C7D13-C8F6-4721-8318-8709B8930527}" name="Comprobación" dataDxfId="56">
      <calculatedColumnFormula>IF(ISBLANK(_1_3_Metodología[[#This Row],[Descripción]]),Validación!$B$4,Validación!$B$8)</calculatedColumnFormula>
    </tableColumn>
  </tableColumns>
  <tableStyleInfo name="TableStyleLight9" showFirstColumn="0" showLastColumn="0" showRowStripes="1" showColumnStripes="1"/>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BBA31F9C-2C54-4CE9-9663-0118085A1CFC}" name="Formato_cond_1Categorías34" displayName="Formato_cond_1Categorías34" ref="B3:B12" totalsRowShown="0" headerRowDxfId="52" dataDxfId="51">
  <autoFilter ref="B3:B12" xr:uid="{4A34724F-7389-4D73-97E7-D982372B13B4}"/>
  <tableColumns count="1">
    <tableColumn id="3" xr3:uid="{909280C0-D069-44F6-AA13-61DCB26CF40F}" name="Mensaje" dataDxfId="53"/>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C1E5FACF-EE56-48BC-B8A2-3A0F228525C9}" name="Formato_cond_1Categorías3424" displayName="Formato_cond_1Categorías3424" ref="M3:Q13" totalsRowShown="0" headerRowDxfId="45" dataDxfId="44">
  <autoFilter ref="M3:Q13" xr:uid="{CD158FAD-1253-496F-8352-4F293AFAE866}"/>
  <tableColumns count="5">
    <tableColumn id="2" xr3:uid="{81074E1F-60EC-489F-84F3-C8D232D6FDEF}" name="G15, G16 y G17" dataDxfId="50"/>
    <tableColumn id="1" xr3:uid="{2D395130-3D56-431A-BAC2-47479C069E0A}" name="H15" dataDxfId="49"/>
    <tableColumn id="4" xr3:uid="{B59D6BEB-A317-4474-A676-DDF1D7EE91DC}" name="I15" dataDxfId="48"/>
    <tableColumn id="5" xr3:uid="{7336C0B9-63C1-4408-9A6A-2DF4EE40B54D}" name="J15" dataDxfId="47"/>
    <tableColumn id="3" xr3:uid="{F7B4FCE0-6968-445A-BA8A-2B2D69348B10}" name="Mensaje" dataDxfId="46"/>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73C203C-6F56-4AF1-9C8A-792E03BE4035}" name="Validación_grado_conformidad" displayName="Validación_grado_conformidad" ref="J3:K6" totalsRowShown="0" headerRowDxfId="41" dataDxfId="40">
  <autoFilter ref="J3:K6" xr:uid="{4B3C3BE7-4184-47D6-B1B3-FA5E9C6CA6B6}"/>
  <tableColumns count="2">
    <tableColumn id="1" xr3:uid="{18E93A66-F731-4341-80E4-60B0B1AD6605}" name="Grado de conformidad" dataDxfId="43"/>
    <tableColumn id="2" xr3:uid="{D441673D-6350-4DA1-A200-C13CC3E4F8DF}" name="Puntaje" dataDxfId="42"/>
  </tableColumns>
  <tableStyleInfo name="TableStyleLight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25594FDB-EF92-4BD2-BA20-18F08E8B6A40}" name="Validación_Compromiso_Mejoramiento" displayName="Validación_Compromiso_Mejoramiento" ref="U3:U4" totalsRowShown="0" headerRowDxfId="38" dataDxfId="37">
  <autoFilter ref="U3:U4" xr:uid="{7D095460-A579-4E26-B06A-3118B3A61DA8}"/>
  <tableColumns count="1">
    <tableColumn id="1" xr3:uid="{136506DB-485D-47C7-B397-96028FDEDC0F}" name="Dato" dataDxfId="39"/>
  </tableColumns>
  <tableStyleInfo name="TableStyleLight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24D464AF-D0BC-45CC-A69A-6E997BDB9132}" name="Validación_valoración_mejoramiento_continuo" displayName="Validación_valoración_mejoramiento_continuo" ref="D3:D7" totalsRowShown="0" headerRowDxfId="35" dataDxfId="34">
  <autoFilter ref="D3:D7" xr:uid="{F488121B-B4D4-4C63-A8B7-783F943A0F0A}"/>
  <tableColumns count="1">
    <tableColumn id="1" xr3:uid="{367E05E0-F35E-4DAC-910C-702C5CF89502}" name="Valoración" dataDxfId="36"/>
  </tableColumns>
  <tableStyleInfo name="TableStyleLight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C974CCA-C261-4E6B-B812-5493E38FA3D6}" name="Validación_sostenibilidad_fortalezas" displayName="Validación_sostenibilidad_fortalezas" ref="F3:F6" totalsRowShown="0" headerRowDxfId="32" dataDxfId="31">
  <autoFilter ref="F3:F6" xr:uid="{2DB3F092-53F3-445E-B482-8AB74C51BAF9}"/>
  <tableColumns count="1">
    <tableColumn id="1" xr3:uid="{48129A0F-FE82-4B4E-81DE-F9D41D01BD5D}" name="Valoración" dataDxfId="33"/>
  </tableColumns>
  <tableStyleInfo name="TableStyleLight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49924547-75CA-4B9D-9E7C-FEE03B564BD4}" name="Validación_calificación_final" displayName="Validación_calificación_final" ref="H3:H7" totalsRowShown="0" headerRowDxfId="29" dataDxfId="28">
  <autoFilter ref="H3:H7" xr:uid="{E850759C-10E0-4DFD-8678-79552E21E806}"/>
  <tableColumns count="1">
    <tableColumn id="1" xr3:uid="{C6ACE2EE-2168-45D6-88BD-4DB9C8683337}" name="Rangos" dataDxfId="30"/>
  </tableColumns>
  <tableStyleInfo name="TableStyleLight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B884FC6A-0621-4412-A82E-DC5CEAE7976B}" name="Validación_Compromiso_Mejoramiento10" displayName="Validación_Compromiso_Mejoramiento10" ref="S3:S7" totalsRowShown="0" headerRowDxfId="26" dataDxfId="25">
  <autoFilter ref="S3:S7" xr:uid="{15CAAF02-42EF-43B6-B1AB-1F5D067BDE39}"/>
  <tableColumns count="1">
    <tableColumn id="1" xr3:uid="{270BA4F3-927B-4F93-8F4E-C548FEA951E0}" name="Dato" dataDxfId="27"/>
  </tableColumns>
  <tableStyleInfo name="TableStyleLight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5F559DE-626C-477C-B8D1-F2468A8A2915}" name="Puntaje_Fortalezas" displayName="Puntaje_Fortalezas" ref="W3:Y6" totalsRowShown="0" headerRowDxfId="21" dataDxfId="20">
  <autoFilter ref="W3:Y6" xr:uid="{8B79B905-30EB-4DF7-90BA-BC2165CD76D2}">
    <filterColumn colId="0" hiddenButton="1"/>
    <filterColumn colId="1" hiddenButton="1"/>
    <filterColumn colId="2" hiddenButton="1"/>
  </autoFilter>
  <tableColumns count="3">
    <tableColumn id="1" xr3:uid="{D3FC575A-1F52-4F47-A339-97BF9B97F3FE}" name="Categorías aplicables" dataDxfId="24"/>
    <tableColumn id="2" xr3:uid="{2DF874C1-25F5-4E39-89C2-6FABE2D741EC}" name="Valor por categoría" dataDxfId="23" dataCellStyle="Porcentaje"/>
    <tableColumn id="3" xr3:uid="{F0B51997-3789-464F-A2D7-C5AF91279C66}" name="Límite para fórmula" dataDxfId="22"/>
  </tableColumns>
  <tableStyleInfo name="TableStyleLight9" showFirstColumn="0" showLastColumn="0" showRowStripes="1" showColumnStripes="1"/>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AD8707E9-677A-4E09-9E15-A6DE4B48BEAA}" name="Alcance_del_mejoramiento" displayName="Alcance_del_mejoramiento" ref="B9:J15" tableType="queryTable" totalsRowShown="0" headerRowDxfId="10" dataDxfId="9">
  <autoFilter ref="B9:J15" xr:uid="{A0D78741-F00F-4269-9DE6-3AFCA907C6E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0" xr3:uid="{994D2BF4-0808-4DAA-9F8A-69E0611370D5}" uniqueName="10" name="Oportunidades de mejoramiento identificadas en el proceso anterior" queryTableFieldId="21" dataDxfId="19"/>
    <tableColumn id="2" xr3:uid="{9DA3D4C9-7668-476E-80CB-791CCA0811B7}" uniqueName="2" name="Objetivos" queryTableFieldId="8" dataDxfId="18"/>
    <tableColumn id="9" xr3:uid="{03E93D71-7699-467C-A431-CA4502D157C3}" uniqueName="9" name="Indicador(es)" queryTableFieldId="17" dataDxfId="17"/>
    <tableColumn id="3" xr3:uid="{A46E9F41-AD8F-4E99-858B-0AD1D9F3BEE0}" uniqueName="3" name="Lista de logros Año 1" queryTableFieldId="3" dataDxfId="16"/>
    <tableColumn id="4" xr3:uid="{7A1493F7-0A7E-4715-8806-B2B489D90CFC}" uniqueName="4" name="Lista de logros Año 2" queryTableFieldId="4" dataDxfId="15"/>
    <tableColumn id="5" xr3:uid="{F6D2B8F1-E683-4EEE-82A1-0734A94D8416}" uniqueName="5" name="Lista de logros Año 3" queryTableFieldId="5" dataDxfId="14"/>
    <tableColumn id="6" xr3:uid="{78EEC917-F4D9-4B21-A94A-67C8DB832FCA}" uniqueName="6" name="Lista de logros Año 4" queryTableFieldId="6" dataDxfId="13"/>
    <tableColumn id="8" xr3:uid="{FC00E2EE-5ABB-4894-BCBD-15D4A2655895}" uniqueName="8" name="Califique el desempeño de la carrera en la consecución de las metas propuestas" queryTableFieldId="15" dataDxfId="12"/>
    <tableColumn id="7" xr3:uid="{7FB987D8-21CC-4AFF-8A08-3755E854E73E}" uniqueName="7" name="Comprobación" queryTableFieldId="7" dataDxfId="11"/>
  </tableColumns>
  <tableStyleInfo name="TableStyleLight9" showFirstColumn="0" showLastColumn="0" showRowStripes="1" showColumnStripes="1"/>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1F94850-ADBA-4019-9760-52BF70529C92}" name="Fortalezas" displayName="Fortalezas" ref="B9:H12" tableType="queryTable" totalsRowShown="0" headerRowDxfId="1" dataDxfId="0">
  <autoFilter ref="B9:H12" xr:uid="{1C57A363-A6D9-40DC-AD2A-67A78221272D}">
    <filterColumn colId="0" hiddenButton="1"/>
    <filterColumn colId="1" hiddenButton="1"/>
    <filterColumn colId="2" hiddenButton="1"/>
    <filterColumn colId="3" hiddenButton="1"/>
    <filterColumn colId="4" hiddenButton="1"/>
    <filterColumn colId="5" hiddenButton="1"/>
    <filterColumn colId="6" hiddenButton="1"/>
  </autoFilter>
  <tableColumns count="7">
    <tableColumn id="1" xr3:uid="{48FF3F80-C7F0-4C78-95FE-7C9E4DE7B329}" uniqueName="1" name="Fortalezas" queryTableFieldId="1" dataDxfId="8"/>
    <tableColumn id="2" xr3:uid="{1031381F-F980-4C83-9271-CDBBCFAE95F1}" uniqueName="2" name="Permanencia" queryTableFieldId="2" dataDxfId="7"/>
    <tableColumn id="3" xr3:uid="{EB175ABA-50CD-4935-B905-9FF9780E87AA}" uniqueName="3" name="Institucionalización" queryTableFieldId="3" dataDxfId="6"/>
    <tableColumn id="4" xr3:uid="{931195E1-DDFA-462B-9D4E-6B885B9103ED}" uniqueName="4" name="Evolución" queryTableFieldId="4" dataDxfId="5"/>
    <tableColumn id="5" xr3:uid="{E7B319F9-C9A0-4760-AD6A-2A3F9AFD9692}" uniqueName="5" name="Indicadores de verificación" queryTableFieldId="5" dataDxfId="4"/>
    <tableColumn id="8" xr3:uid="{759FD4CD-96AF-4C3B-8D40-D1732D144918}" uniqueName="8" name="Valoración general sobre sostenibilidad y crecimiento" queryTableFieldId="8" dataDxfId="3"/>
    <tableColumn id="7" xr3:uid="{6D15A70D-DF77-41AF-B318-49ADF0BFE326}" uniqueName="7" name="Comprobación" queryTableFieldId="7" dataDxfId="2"/>
  </tableColumns>
  <tableStyleInfo name="TableStyleLight9" showFirstColumn="0" showLastColumn="0" showRowStripes="1" showColumnStripes="1"/>
</table>
</file>

<file path=xl/theme/theme1.xml><?xml version="1.0" encoding="utf-8"?>
<a:theme xmlns:a="http://schemas.openxmlformats.org/drawingml/2006/main" name="Tema de Office">
  <a:themeElements>
    <a:clrScheme name="SINAES">
      <a:dk1>
        <a:sysClr val="windowText" lastClr="000000"/>
      </a:dk1>
      <a:lt1>
        <a:sysClr val="window" lastClr="FFFFFF"/>
      </a:lt1>
      <a:dk2>
        <a:srgbClr val="44546A"/>
      </a:dk2>
      <a:lt2>
        <a:srgbClr val="E7E6E6"/>
      </a:lt2>
      <a:accent1>
        <a:srgbClr val="001591"/>
      </a:accent1>
      <a:accent2>
        <a:srgbClr val="BD2E2B"/>
      </a:accent2>
      <a:accent3>
        <a:srgbClr val="6D6E71"/>
      </a:accent3>
      <a:accent4>
        <a:srgbClr val="417387"/>
      </a:accent4>
      <a:accent5>
        <a:srgbClr val="644604"/>
      </a:accent5>
      <a:accent6>
        <a:srgbClr val="6AA2B8"/>
      </a:accent6>
      <a:hlink>
        <a:srgbClr val="0563C1"/>
      </a:hlink>
      <a:folHlink>
        <a:srgbClr val="954F72"/>
      </a:folHlink>
    </a:clrScheme>
    <a:fontScheme name="SINAES">
      <a:majorFont>
        <a:latin typeface="Calibri Light"/>
        <a:ea typeface=""/>
        <a:cs typeface=""/>
      </a:majorFont>
      <a:minorFont>
        <a:latin typeface="Calibri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table" Target="../tables/table6.xml"/><Relationship Id="rId3" Type="http://schemas.openxmlformats.org/officeDocument/2006/relationships/table" Target="../tables/table1.xml"/><Relationship Id="rId7" Type="http://schemas.openxmlformats.org/officeDocument/2006/relationships/table" Target="../tables/table5.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table" Target="../tables/table9.xml"/><Relationship Id="rId5" Type="http://schemas.openxmlformats.org/officeDocument/2006/relationships/table" Target="../tables/table8.xml"/><Relationship Id="rId4" Type="http://schemas.openxmlformats.org/officeDocument/2006/relationships/table" Target="../tables/table7.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table" Target="../tables/table16.xml"/><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9.bin"/><Relationship Id="rId6" Type="http://schemas.openxmlformats.org/officeDocument/2006/relationships/table" Target="../tables/table14.xml"/><Relationship Id="rId5" Type="http://schemas.openxmlformats.org/officeDocument/2006/relationships/table" Target="../tables/table13.xml"/><Relationship Id="rId10" Type="http://schemas.openxmlformats.org/officeDocument/2006/relationships/table" Target="../tables/table18.xml"/><Relationship Id="rId4" Type="http://schemas.openxmlformats.org/officeDocument/2006/relationships/table" Target="../tables/table12.xml"/><Relationship Id="rId9" Type="http://schemas.openxmlformats.org/officeDocument/2006/relationships/table" Target="../tables/table1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table" Target="../tables/table1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table" Target="../tables/table2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0CC5E-0B0D-4459-A7AF-34034FA5E3F1}">
  <sheetPr codeName="Hoja2">
    <tabColor theme="4"/>
  </sheetPr>
  <dimension ref="A1:AZ1000"/>
  <sheetViews>
    <sheetView showGridLines="0" tabSelected="1" zoomScale="80" zoomScaleNormal="80" zoomScaleSheetLayoutView="100" workbookViewId="0"/>
  </sheetViews>
  <sheetFormatPr baseColWidth="10" defaultColWidth="3.6328125" defaultRowHeight="14.5" x14ac:dyDescent="0.35"/>
  <cols>
    <col min="1" max="1" width="10.453125" style="1" customWidth="1"/>
    <col min="2" max="2" width="42.36328125" style="1" customWidth="1"/>
    <col min="3" max="3" width="56.6328125" style="1" customWidth="1"/>
    <col min="4" max="5" width="3.6328125" style="1"/>
    <col min="6" max="6" width="67.6328125" style="1" bestFit="1" customWidth="1"/>
    <col min="7" max="7" width="41.54296875" style="1" bestFit="1" customWidth="1"/>
    <col min="8" max="8" width="35.81640625" style="1" customWidth="1"/>
    <col min="9" max="14" width="14.36328125" style="1" customWidth="1"/>
    <col min="15" max="16384" width="3.6328125" style="1"/>
  </cols>
  <sheetData>
    <row r="1" spans="1:52" ht="1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15" customHeight="1" x14ac:dyDescent="0.35">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15" customHeight="1"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15" customHeigh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15" customHeight="1" x14ac:dyDescent="0.35">
      <c r="A5" s="2"/>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23.5" x14ac:dyDescent="0.35">
      <c r="A6" s="2"/>
      <c r="B6" s="92" t="s">
        <v>0</v>
      </c>
      <c r="C6" s="9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3.5" x14ac:dyDescent="0.35">
      <c r="A7" s="2"/>
      <c r="B7" s="92" t="s">
        <v>1</v>
      </c>
      <c r="C7" s="9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21.65" customHeight="1" x14ac:dyDescent="0.35">
      <c r="A8" s="2"/>
      <c r="B8" s="93" t="s">
        <v>2</v>
      </c>
      <c r="C8" s="93"/>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5" customHeight="1" x14ac:dyDescent="0.35">
      <c r="A9" s="2"/>
      <c r="B9" s="94"/>
      <c r="C9" s="94"/>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8.5" customHeight="1" x14ac:dyDescent="0.35">
      <c r="A10" s="2"/>
      <c r="B10" s="94"/>
      <c r="C10" s="9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x14ac:dyDescent="0.35">
      <c r="A11" s="2"/>
      <c r="B11" s="95" t="s">
        <v>3</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30" customHeight="1" x14ac:dyDescent="0.35">
      <c r="A12" s="2"/>
      <c r="B12" s="28" t="s">
        <v>4</v>
      </c>
      <c r="C12" s="28" t="s">
        <v>5</v>
      </c>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29" x14ac:dyDescent="0.35">
      <c r="A13" s="2"/>
      <c r="B13" s="96" t="s">
        <v>6</v>
      </c>
      <c r="C13" s="29"/>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29" x14ac:dyDescent="0.35">
      <c r="A14" s="2"/>
      <c r="B14" s="96" t="s">
        <v>7</v>
      </c>
      <c r="C14" s="29"/>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29" x14ac:dyDescent="0.35">
      <c r="A15" s="2"/>
      <c r="B15" s="96" t="s">
        <v>8</v>
      </c>
      <c r="C15" s="29"/>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29" x14ac:dyDescent="0.35">
      <c r="A16" s="2"/>
      <c r="B16" s="96" t="s">
        <v>9</v>
      </c>
      <c r="C16" s="29"/>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29" x14ac:dyDescent="0.35">
      <c r="A17" s="2"/>
      <c r="B17" s="96" t="s">
        <v>10</v>
      </c>
      <c r="C17" s="29"/>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x14ac:dyDescent="0.35">
      <c r="A19" s="2"/>
      <c r="B19" s="95" t="s">
        <v>11</v>
      </c>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30" customHeight="1" x14ac:dyDescent="0.35">
      <c r="A20" s="2"/>
      <c r="B20" s="13" t="s">
        <v>4</v>
      </c>
      <c r="C20" s="13" t="s">
        <v>5</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5.5" x14ac:dyDescent="0.35">
      <c r="A21" s="2"/>
      <c r="B21" s="97" t="s">
        <v>12</v>
      </c>
      <c r="C21" s="7"/>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5.5" x14ac:dyDescent="0.35">
      <c r="A22" s="2"/>
      <c r="B22" s="97" t="s">
        <v>13</v>
      </c>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5.5" x14ac:dyDescent="0.35">
      <c r="A23" s="2"/>
      <c r="B23" s="97" t="s">
        <v>14</v>
      </c>
      <c r="C23" s="7"/>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5.5" x14ac:dyDescent="0.35">
      <c r="A24" s="2"/>
      <c r="B24" s="97" t="s">
        <v>15</v>
      </c>
      <c r="C24" s="7"/>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5.5" x14ac:dyDescent="0.35">
      <c r="A25" s="2"/>
      <c r="B25" s="97" t="s">
        <v>16</v>
      </c>
      <c r="C25" s="7"/>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5.5" x14ac:dyDescent="0.35">
      <c r="A26" s="2"/>
      <c r="B26" s="97" t="s">
        <v>17</v>
      </c>
      <c r="C26" s="98"/>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5.5" x14ac:dyDescent="0.35">
      <c r="A27" s="2"/>
      <c r="B27" s="97" t="s">
        <v>18</v>
      </c>
      <c r="C27" s="99"/>
      <c r="D27" s="100"/>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5.5" x14ac:dyDescent="0.35">
      <c r="A28" s="2"/>
      <c r="B28" s="97" t="s">
        <v>19</v>
      </c>
      <c r="C28" s="27" t="s">
        <v>20</v>
      </c>
      <c r="D28" s="100"/>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5.5" x14ac:dyDescent="0.35">
      <c r="A29" s="2"/>
      <c r="B29" s="97" t="s">
        <v>21</v>
      </c>
      <c r="C29" s="27" t="s">
        <v>20</v>
      </c>
      <c r="D29" s="100"/>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1" x14ac:dyDescent="0.35">
      <c r="A30" s="2"/>
      <c r="B30" s="97" t="s">
        <v>22</v>
      </c>
      <c r="C30" s="27" t="s">
        <v>20</v>
      </c>
      <c r="D30" s="100"/>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5.5" x14ac:dyDescent="0.35">
      <c r="A31" s="2"/>
      <c r="B31" s="2"/>
      <c r="C31" s="2"/>
      <c r="D31" s="100"/>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5.5" x14ac:dyDescent="0.35">
      <c r="A32" s="2"/>
      <c r="B32" s="101" t="s">
        <v>23</v>
      </c>
      <c r="C32" s="100"/>
      <c r="D32" s="10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x14ac:dyDescent="0.35">
      <c r="A33" s="2"/>
      <c r="B33" s="102" t="s">
        <v>24</v>
      </c>
      <c r="C33" s="102" t="s">
        <v>25</v>
      </c>
      <c r="D33" s="10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5.5" x14ac:dyDescent="0.35">
      <c r="A34" s="2"/>
      <c r="B34" s="13"/>
      <c r="C34" s="7"/>
      <c r="D34" s="99"/>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5.5" x14ac:dyDescent="0.35">
      <c r="A35" s="2"/>
      <c r="B35" s="13"/>
      <c r="C35" s="7"/>
      <c r="D35" s="99"/>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5.5" x14ac:dyDescent="0.35">
      <c r="A36" s="2"/>
      <c r="B36" s="13"/>
      <c r="C36" s="7"/>
      <c r="D36" s="99"/>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5.5" x14ac:dyDescent="0.35">
      <c r="A37" s="2"/>
      <c r="B37" s="103"/>
      <c r="C37" s="103"/>
      <c r="D37" s="99"/>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5.5" x14ac:dyDescent="0.35">
      <c r="A38" s="2"/>
      <c r="B38" s="103"/>
      <c r="C38" s="103"/>
      <c r="D38" s="99"/>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5.5" x14ac:dyDescent="0.35">
      <c r="A39" s="2"/>
      <c r="B39" s="103"/>
      <c r="C39" s="103"/>
      <c r="D39" s="99"/>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x14ac:dyDescent="0.35">
      <c r="A40" s="2"/>
      <c r="B40" s="104"/>
      <c r="C40" s="104"/>
      <c r="D40" s="29"/>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x14ac:dyDescent="0.35">
      <c r="A41" s="2"/>
      <c r="B41" s="104"/>
      <c r="C41" s="104"/>
      <c r="D41" s="29"/>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x14ac:dyDescent="0.35">
      <c r="A42" s="2"/>
      <c r="B42" s="104"/>
      <c r="C42" s="104"/>
      <c r="D42" s="29"/>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x14ac:dyDescent="0.35">
      <c r="A43" s="2"/>
      <c r="B43" s="104"/>
      <c r="C43" s="104"/>
      <c r="D43" s="29"/>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x14ac:dyDescent="0.35">
      <c r="A44" s="2"/>
      <c r="B44" s="104"/>
      <c r="C44" s="104"/>
      <c r="D44" s="29"/>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x14ac:dyDescent="0.35">
      <c r="A45" s="2"/>
      <c r="B45" s="104"/>
      <c r="C45" s="104"/>
      <c r="D45" s="29"/>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x14ac:dyDescent="0.35">
      <c r="A46" s="2"/>
      <c r="B46" s="104"/>
      <c r="C46" s="104"/>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x14ac:dyDescent="0.35">
      <c r="A47" s="2"/>
      <c r="B47" s="104"/>
      <c r="C47" s="104"/>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x14ac:dyDescent="0.35">
      <c r="A48" s="2"/>
      <c r="B48" s="16"/>
      <c r="C48" s="16"/>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x14ac:dyDescent="0.35">
      <c r="A49" s="2"/>
      <c r="B49" s="16"/>
      <c r="C49" s="16"/>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x14ac:dyDescent="0.35">
      <c r="A50" s="2"/>
      <c r="B50" s="16"/>
      <c r="C50" s="16"/>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x14ac:dyDescent="0.35">
      <c r="A51" s="2"/>
      <c r="B51" s="16"/>
      <c r="C51" s="16"/>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x14ac:dyDescent="0.35">
      <c r="A52" s="2"/>
      <c r="B52" s="16"/>
      <c r="C52" s="16"/>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WT1mOM8Di0uL2rBkFwuDd4Ko9RKJMOQkLssuC6wIozjJ5gbyb6Tlm4/ulZoXGunoS3u+ILo/n7nT3nKfmrVY5Q==" saltValue="mJ1wPB8o2qle6d9CWxiXqA==" spinCount="100000" sheet="1" objects="1" scenarios="1" selectLockedCells="1" selectUnlockedCells="1"/>
  <mergeCells count="3">
    <mergeCell ref="B6:C6"/>
    <mergeCell ref="B7:C7"/>
    <mergeCell ref="B8:C8"/>
  </mergeCells>
  <conditionalFormatting sqref="C28:C30">
    <cfRule type="cellIs" dxfId="159" priority="1" operator="equal">
      <formula>"(Esta fecha la ingresa el evaluador)"</formula>
    </cfRule>
  </conditionalFormatting>
  <dataValidations count="1">
    <dataValidation type="date" operator="greaterThanOrEqual" allowBlank="1" showInputMessage="1" showErrorMessage="1" promptTitle="Formato de fecha" prompt="Por favor ingrese el registro en formato fecha según aplique: &quot;día/mes/año&quot; o &quot;mes/día/año&quot;." sqref="C28:C30" xr:uid="{58652DF4-EBA0-4B33-A0A3-61CC383706D0}">
      <formula1>45658</formula1>
    </dataValidation>
  </dataValidations>
  <pageMargins left="0.31496062992125984" right="0.23622047244094491" top="0.74803149606299213" bottom="0.74803149606299213" header="0.31496062992125984" footer="0.31496062992125984"/>
  <pageSetup scale="85" orientation="portrait" r:id="rId1"/>
  <drawing r:id="rId2"/>
  <tableParts count="6">
    <tablePart r:id="rId3"/>
    <tablePart r:id="rId4"/>
    <tablePart r:id="rId5"/>
    <tablePart r:id="rId6"/>
    <tablePart r:id="rId7"/>
    <tablePart r:id="rId8"/>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BAC4B8-FC7F-424A-B346-12557A3586BF}">
  <sheetPr codeName="Hoja6">
    <tabColor theme="4"/>
  </sheetPr>
  <dimension ref="A1:AZ41"/>
  <sheetViews>
    <sheetView showGridLines="0" zoomScale="80" zoomScaleNormal="80" workbookViewId="0">
      <pane ySplit="5" topLeftCell="A6" activePane="bottomLeft" state="frozen"/>
      <selection activeCell="A6" sqref="A6"/>
      <selection pane="bottomLeft"/>
    </sheetView>
  </sheetViews>
  <sheetFormatPr baseColWidth="10" defaultColWidth="3.6328125" defaultRowHeight="30" customHeight="1" x14ac:dyDescent="0.35"/>
  <cols>
    <col min="1" max="1" width="2.08984375" style="2" customWidth="1"/>
    <col min="2" max="2" width="35.08984375" style="2" customWidth="1"/>
    <col min="3" max="3" width="149.36328125" style="2" customWidth="1"/>
    <col min="4" max="4" width="22.6328125" style="2" customWidth="1"/>
    <col min="5" max="6" width="24.36328125" style="2" customWidth="1"/>
    <col min="7" max="16384" width="3.6328125" style="2"/>
  </cols>
  <sheetData>
    <row r="1" spans="1:52" ht="6.75" customHeight="1" x14ac:dyDescent="0.35"/>
    <row r="2" spans="1:52" ht="41.5" customHeight="1" x14ac:dyDescent="0.35"/>
    <row r="3" spans="1:52" ht="6" customHeight="1" x14ac:dyDescent="0.35">
      <c r="B3" s="3"/>
      <c r="C3" s="3"/>
      <c r="D3" s="3"/>
    </row>
    <row r="4" spans="1:52" ht="24.65" customHeight="1" x14ac:dyDescent="0.35">
      <c r="B4" s="4" t="s">
        <v>26</v>
      </c>
      <c r="C4" s="5"/>
      <c r="D4" s="6">
        <f xml:space="preserve">
(COUNTIF(_1_1_Contexto_institución[Comprobación],Validación!$B$8)+
COUNTIF(_1_2_Plan_estudios[Comprobación],Validación!$B$8)+
COUNTIF(_1_3_Metodología[Comprobación],Validación!$B$8))
/
(COUNTA(_1_1_Contexto_institución[Comprobación])+
COUNTA(_1_2_Plan_estudios[Comprobación])+
COUNTA(_1_3_Metodología[Comprobación]))</f>
        <v>0</v>
      </c>
    </row>
    <row r="5" spans="1:52" ht="10.5" customHeight="1" x14ac:dyDescent="0.35"/>
    <row r="6" spans="1:52" ht="41" customHeight="1" x14ac:dyDescent="0.35">
      <c r="B6" s="57" t="s">
        <v>27</v>
      </c>
      <c r="C6" s="57"/>
      <c r="D6" s="57"/>
    </row>
    <row r="7" spans="1:52" ht="10" customHeight="1" x14ac:dyDescent="0.35">
      <c r="F7" s="7"/>
      <c r="G7" s="7"/>
      <c r="H7" s="7"/>
      <c r="I7" s="7"/>
    </row>
    <row r="8" spans="1:52" s="1" customFormat="1" ht="25" customHeight="1" x14ac:dyDescent="0.35">
      <c r="A8" s="2"/>
      <c r="B8" s="106" t="s">
        <v>28</v>
      </c>
      <c r="C8" s="10"/>
      <c r="D8" s="10"/>
      <c r="E8" s="10"/>
      <c r="F8" s="1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0" customHeight="1" x14ac:dyDescent="0.35">
      <c r="F9" s="7"/>
      <c r="G9" s="7"/>
      <c r="H9" s="7"/>
      <c r="I9" s="7"/>
    </row>
    <row r="10" spans="1:52" ht="39.5" customHeight="1" x14ac:dyDescent="0.35">
      <c r="B10" s="57" t="s">
        <v>29</v>
      </c>
      <c r="C10" s="57"/>
      <c r="D10" s="57"/>
      <c r="F10" s="7"/>
      <c r="G10" s="7"/>
      <c r="H10" s="7"/>
      <c r="I10" s="7"/>
    </row>
    <row r="11" spans="1:52" ht="10" customHeight="1" x14ac:dyDescent="0.35">
      <c r="F11" s="7"/>
      <c r="G11" s="7"/>
      <c r="H11" s="7"/>
      <c r="I11" s="7"/>
    </row>
    <row r="12" spans="1:52" ht="31" customHeight="1" x14ac:dyDescent="0.35">
      <c r="B12" s="107" t="s">
        <v>30</v>
      </c>
      <c r="C12" s="108" t="s">
        <v>5</v>
      </c>
      <c r="D12" s="109" t="s">
        <v>31</v>
      </c>
    </row>
    <row r="13" spans="1:52" ht="59.15" customHeight="1" x14ac:dyDescent="0.35">
      <c r="B13" s="110" t="s">
        <v>32</v>
      </c>
      <c r="C13" s="111"/>
      <c r="D13" s="8" t="str">
        <f>IF(ISBLANK(_1_1_Contexto_institución[[#This Row],[Descripción]]),Validación!$B$4,Validación!$B$8)</f>
        <v>Pendiente. Por favor ingrese su respuesta.</v>
      </c>
    </row>
    <row r="14" spans="1:52" ht="59.15" customHeight="1" x14ac:dyDescent="0.35">
      <c r="B14" s="24" t="s">
        <v>33</v>
      </c>
      <c r="C14" s="111"/>
      <c r="D14" s="8" t="str">
        <f>IF(ISBLANK(_1_1_Contexto_institución[[#This Row],[Descripción]]),Validación!$B$4,Validación!$B$8)</f>
        <v>Pendiente. Por favor ingrese su respuesta.</v>
      </c>
    </row>
    <row r="15" spans="1:52" ht="59.15" customHeight="1" x14ac:dyDescent="0.35">
      <c r="B15" s="24" t="s">
        <v>34</v>
      </c>
      <c r="C15" s="111"/>
      <c r="D15" s="8" t="str">
        <f>IF(ISBLANK(_1_1_Contexto_institución[[#This Row],[Descripción]]),Validación!$B$4,Validación!$B$8)</f>
        <v>Pendiente. Por favor ingrese su respuesta.</v>
      </c>
    </row>
    <row r="16" spans="1:52" ht="59.15" customHeight="1" x14ac:dyDescent="0.35">
      <c r="B16" s="24" t="s">
        <v>35</v>
      </c>
      <c r="C16" s="111"/>
      <c r="D16" s="8" t="str">
        <f>IF(ISBLANK(_1_1_Contexto_institución[[#This Row],[Descripción]]),Validación!$B$4,Validación!$B$8)</f>
        <v>Pendiente. Por favor ingrese su respuesta.</v>
      </c>
    </row>
    <row r="17" spans="1:52" ht="59.15" customHeight="1" x14ac:dyDescent="0.35">
      <c r="B17" s="24" t="s">
        <v>36</v>
      </c>
      <c r="C17" s="111"/>
      <c r="D17" s="8" t="str">
        <f>IF(ISBLANK(_1_1_Contexto_institución[[#This Row],[Descripción]]),Validación!$B$4,Validación!$B$8)</f>
        <v>Pendiente. Por favor ingrese su respuesta.</v>
      </c>
    </row>
    <row r="18" spans="1:52" ht="59.15" customHeight="1" x14ac:dyDescent="0.35">
      <c r="B18" s="24" t="s">
        <v>37</v>
      </c>
      <c r="C18" s="111"/>
      <c r="D18" s="8" t="str">
        <f>IF(ISBLANK(_1_1_Contexto_institución[[#This Row],[Descripción]]),Validación!$B$4,Validación!$B$8)</f>
        <v>Pendiente. Por favor ingrese su respuesta.</v>
      </c>
    </row>
    <row r="19" spans="1:52" ht="10" customHeight="1" x14ac:dyDescent="0.35">
      <c r="F19" s="7"/>
      <c r="G19" s="7"/>
      <c r="H19" s="7"/>
      <c r="I19" s="7"/>
    </row>
    <row r="20" spans="1:52" s="1" customFormat="1" ht="25" customHeight="1" x14ac:dyDescent="0.35">
      <c r="A20" s="2"/>
      <c r="B20" s="106" t="s">
        <v>38</v>
      </c>
      <c r="C20" s="10"/>
      <c r="D20" s="10"/>
      <c r="E20" s="10"/>
      <c r="F20" s="10"/>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0" customHeight="1" x14ac:dyDescent="0.35">
      <c r="F21" s="7"/>
      <c r="G21" s="7"/>
      <c r="H21" s="7"/>
      <c r="I21" s="7"/>
    </row>
    <row r="22" spans="1:52" ht="59.5" customHeight="1" x14ac:dyDescent="0.35">
      <c r="B22" s="57" t="s">
        <v>39</v>
      </c>
      <c r="C22" s="57"/>
      <c r="D22" s="57"/>
      <c r="F22" s="7"/>
      <c r="G22" s="7"/>
      <c r="H22" s="7"/>
      <c r="I22" s="7"/>
    </row>
    <row r="23" spans="1:52" ht="10" customHeight="1" x14ac:dyDescent="0.35">
      <c r="F23" s="7"/>
      <c r="G23" s="7"/>
      <c r="H23" s="7"/>
      <c r="I23" s="7"/>
    </row>
    <row r="24" spans="1:52" ht="31" customHeight="1" x14ac:dyDescent="0.35">
      <c r="B24" s="107" t="s">
        <v>30</v>
      </c>
      <c r="C24" s="108" t="s">
        <v>5</v>
      </c>
      <c r="D24" s="109" t="s">
        <v>31</v>
      </c>
    </row>
    <row r="25" spans="1:52" ht="59.15" customHeight="1" x14ac:dyDescent="0.35">
      <c r="B25" s="110" t="s">
        <v>40</v>
      </c>
      <c r="C25" s="111"/>
      <c r="D25" s="8" t="str">
        <f>IF(ISBLANK(_1_2_Plan_estudios[[#This Row],[Descripción]]),Validación!$B$4,Validación!$B$8)</f>
        <v>Pendiente. Por favor ingrese su respuesta.</v>
      </c>
    </row>
    <row r="26" spans="1:52" ht="59.15" customHeight="1" x14ac:dyDescent="0.35">
      <c r="B26" s="110" t="s">
        <v>41</v>
      </c>
      <c r="C26" s="111"/>
      <c r="D26" s="8" t="str">
        <f>IF(ISBLANK(_1_2_Plan_estudios[[#This Row],[Descripción]]),Validación!$B$4,Validación!$B$8)</f>
        <v>Pendiente. Por favor ingrese su respuesta.</v>
      </c>
    </row>
    <row r="27" spans="1:52" ht="59.15" customHeight="1" x14ac:dyDescent="0.35">
      <c r="B27" s="110" t="s">
        <v>42</v>
      </c>
      <c r="C27" s="111"/>
      <c r="D27" s="8" t="str">
        <f>IF(ISBLANK(_1_2_Plan_estudios[[#This Row],[Descripción]]),Validación!$B$4,Validación!$B$8)</f>
        <v>Pendiente. Por favor ingrese su respuesta.</v>
      </c>
    </row>
    <row r="28" spans="1:52" ht="59.15" customHeight="1" x14ac:dyDescent="0.35">
      <c r="B28" s="24" t="s">
        <v>43</v>
      </c>
      <c r="C28" s="111"/>
      <c r="D28" s="8" t="str">
        <f>IF(ISBLANK(_1_2_Plan_estudios[[#This Row],[Descripción]]),Validación!$B$4,Validación!$B$8)</f>
        <v>Pendiente. Por favor ingrese su respuesta.</v>
      </c>
    </row>
    <row r="29" spans="1:52" ht="88.5" customHeight="1" x14ac:dyDescent="0.35">
      <c r="B29" s="24" t="s">
        <v>44</v>
      </c>
      <c r="C29" s="111"/>
      <c r="D29" s="8" t="str">
        <f>IF(ISBLANK(_1_2_Plan_estudios[[#This Row],[Descripción]]),Validación!$B$4,Validación!$B$8)</f>
        <v>Pendiente. Por favor ingrese su respuesta.</v>
      </c>
    </row>
    <row r="30" spans="1:52" ht="139.5" customHeight="1" x14ac:dyDescent="0.35">
      <c r="B30" s="24" t="s">
        <v>45</v>
      </c>
      <c r="C30" s="111"/>
      <c r="D30" s="8" t="str">
        <f>IF(ISBLANK(_1_2_Plan_estudios[[#This Row],[Descripción]]),Validación!$B$4,Validación!$B$8)</f>
        <v>Pendiente. Por favor ingrese su respuesta.</v>
      </c>
    </row>
    <row r="31" spans="1:52" ht="10" customHeight="1" x14ac:dyDescent="0.35">
      <c r="F31" s="7"/>
      <c r="G31" s="7"/>
      <c r="H31" s="7"/>
      <c r="I31" s="7"/>
    </row>
    <row r="32" spans="1:52" s="1" customFormat="1" ht="25" customHeight="1" x14ac:dyDescent="0.35">
      <c r="A32" s="2"/>
      <c r="B32" s="106" t="s">
        <v>46</v>
      </c>
      <c r="C32" s="10"/>
      <c r="D32" s="10"/>
      <c r="E32" s="10"/>
      <c r="F32" s="10"/>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2:9" ht="10" customHeight="1" x14ac:dyDescent="0.35">
      <c r="F33" s="7"/>
      <c r="G33" s="7"/>
      <c r="H33" s="7"/>
      <c r="I33" s="7"/>
    </row>
    <row r="34" spans="2:9" ht="112" customHeight="1" x14ac:dyDescent="0.35">
      <c r="B34" s="57" t="s">
        <v>47</v>
      </c>
      <c r="C34" s="57"/>
      <c r="D34" s="57"/>
      <c r="F34" s="7"/>
      <c r="G34" s="7"/>
      <c r="H34" s="7"/>
      <c r="I34" s="7"/>
    </row>
    <row r="35" spans="2:9" ht="10" customHeight="1" x14ac:dyDescent="0.35">
      <c r="F35" s="7"/>
      <c r="G35" s="7"/>
      <c r="H35" s="7"/>
      <c r="I35" s="7"/>
    </row>
    <row r="36" spans="2:9" ht="31" customHeight="1" x14ac:dyDescent="0.35">
      <c r="B36" s="107" t="s">
        <v>30</v>
      </c>
      <c r="C36" s="108" t="s">
        <v>5</v>
      </c>
      <c r="D36" s="109" t="s">
        <v>31</v>
      </c>
    </row>
    <row r="37" spans="2:9" ht="59.15" customHeight="1" x14ac:dyDescent="0.35">
      <c r="B37" s="110" t="s">
        <v>48</v>
      </c>
      <c r="C37" s="111"/>
      <c r="D37" s="8" t="str">
        <f>IF(ISBLANK(_1_3_Metodología[[#This Row],[Descripción]]),Validación!$B$4,Validación!$B$8)</f>
        <v>Pendiente. Por favor ingrese su respuesta.</v>
      </c>
    </row>
    <row r="38" spans="2:9" ht="59.15" customHeight="1" x14ac:dyDescent="0.35">
      <c r="B38" s="24" t="s">
        <v>49</v>
      </c>
      <c r="C38" s="111"/>
      <c r="D38" s="8" t="str">
        <f>IF(ISBLANK(_1_3_Metodología[[#This Row],[Descripción]]),Validación!$B$4,Validación!$B$8)</f>
        <v>Pendiente. Por favor ingrese su respuesta.</v>
      </c>
    </row>
    <row r="39" spans="2:9" ht="59.15" customHeight="1" x14ac:dyDescent="0.35">
      <c r="B39" s="24" t="s">
        <v>50</v>
      </c>
      <c r="C39" s="111"/>
      <c r="D39" s="8" t="str">
        <f>IF(ISBLANK(_1_3_Metodología[[#This Row],[Descripción]]),Validación!$B$4,Validación!$B$8)</f>
        <v>Pendiente. Por favor ingrese su respuesta.</v>
      </c>
    </row>
    <row r="40" spans="2:9" ht="59.15" customHeight="1" x14ac:dyDescent="0.35">
      <c r="B40" s="24" t="s">
        <v>51</v>
      </c>
      <c r="C40" s="111"/>
      <c r="D40" s="8" t="str">
        <f>IF(ISBLANK(_1_3_Metodología[[#This Row],[Descripción]]),Validación!$B$4,Validación!$B$8)</f>
        <v>Pendiente. Por favor ingrese su respuesta.</v>
      </c>
    </row>
    <row r="41" spans="2:9" ht="59.15" customHeight="1" x14ac:dyDescent="0.35">
      <c r="B41" s="24" t="s">
        <v>52</v>
      </c>
      <c r="C41" s="111"/>
      <c r="D41" s="8" t="str">
        <f>IF(ISBLANK(_1_3_Metodología[[#This Row],[Descripción]]),Validación!$B$4,Validación!$B$8)</f>
        <v>Pendiente. Por favor ingrese su respuesta.</v>
      </c>
    </row>
  </sheetData>
  <sheetProtection algorithmName="SHA-512" hashValue="4UjMpj/awXYyA8acaukXbwNSjG7LDy+8vR9ZqK9b5r/VGFurUu2HnkZMlhy9OEPjD4vv+HX+D1zPrpdfTN4quw==" saltValue="/L204tUshCd2Fgk2aPMzBQ==" spinCount="100000" sheet="1" objects="1" scenarios="1" selectLockedCells="1" selectUnlockedCells="1"/>
  <mergeCells count="4">
    <mergeCell ref="B6:D6"/>
    <mergeCell ref="B10:D10"/>
    <mergeCell ref="B22:D22"/>
    <mergeCell ref="B34:D34"/>
  </mergeCells>
  <conditionalFormatting sqref="D4">
    <cfRule type="cellIs" dxfId="158" priority="6" operator="equal">
      <formula>1</formula>
    </cfRule>
  </conditionalFormatting>
  <dataValidations count="1">
    <dataValidation type="textLength" operator="lessThanOrEqual" allowBlank="1" showInputMessage="1" showErrorMessage="1" sqref="C13:C18 C25:C30 C37:C41" xr:uid="{752EC59D-00F6-47B4-B5C6-6CBE98E05602}">
      <formula1>3500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cellIs" priority="5" operator="equal" id="{80D060DE-D0A1-48A4-8398-BF92AF720D5E}">
            <xm:f>Validación!$B$4</xm:f>
            <x14:dxf>
              <font>
                <b/>
                <i val="0"/>
                <color theme="4"/>
              </font>
            </x14:dxf>
          </x14:cfRule>
          <x14:cfRule type="cellIs" priority="7" operator="equal" id="{159BEE77-A9F7-46B4-A60A-30E418A4F025}">
            <xm:f>Validación!$B$8</xm:f>
            <x14:dxf>
              <font>
                <b/>
                <i val="0"/>
                <color rgb="FF006100"/>
              </font>
              <fill>
                <patternFill>
                  <bgColor rgb="FFC6EFCE"/>
                </patternFill>
              </fill>
            </x14:dxf>
          </x14:cfRule>
          <xm:sqref>D13:D18</xm:sqref>
        </x14:conditionalFormatting>
        <x14:conditionalFormatting xmlns:xm="http://schemas.microsoft.com/office/excel/2006/main">
          <x14:cfRule type="cellIs" priority="3" operator="equal" id="{6AD676CF-80F4-4AB9-9606-B49CE28CC021}">
            <xm:f>Validación!$B$4</xm:f>
            <x14:dxf>
              <font>
                <b/>
                <i val="0"/>
                <color theme="4"/>
              </font>
            </x14:dxf>
          </x14:cfRule>
          <x14:cfRule type="cellIs" priority="4" operator="equal" id="{2D6F228F-92FA-4FAE-833C-19ABFFF1C407}">
            <xm:f>Validación!$B$8</xm:f>
            <x14:dxf>
              <font>
                <b/>
                <i val="0"/>
                <color rgb="FF006100"/>
              </font>
              <fill>
                <patternFill>
                  <bgColor rgb="FFC6EFCE"/>
                </patternFill>
              </fill>
            </x14:dxf>
          </x14:cfRule>
          <xm:sqref>D25:D30</xm:sqref>
        </x14:conditionalFormatting>
        <x14:conditionalFormatting xmlns:xm="http://schemas.microsoft.com/office/excel/2006/main">
          <x14:cfRule type="cellIs" priority="1" operator="equal" id="{1DF4DFFF-8957-4A9D-9D06-8E33FE14A62E}">
            <xm:f>Validación!$B$4</xm:f>
            <x14:dxf>
              <font>
                <b/>
                <i val="0"/>
                <color theme="4"/>
              </font>
            </x14:dxf>
          </x14:cfRule>
          <x14:cfRule type="cellIs" priority="2" operator="equal" id="{846CB21A-8FAB-40D9-996C-821940157DC1}">
            <xm:f>Validación!$B$8</xm:f>
            <x14:dxf>
              <font>
                <b/>
                <i val="0"/>
                <color rgb="FF006100"/>
              </font>
              <fill>
                <patternFill>
                  <bgColor rgb="FFC6EFCE"/>
                </patternFill>
              </fill>
            </x14:dxf>
          </x14:cfRule>
          <xm:sqref>D37:D41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3DF08-DF8E-4CC1-9C06-3032758551E8}">
  <sheetPr codeName="Hoja10">
    <tabColor theme="4"/>
  </sheetPr>
  <dimension ref="B1:K179"/>
  <sheetViews>
    <sheetView showGridLines="0" zoomScale="73" zoomScaleNormal="73" workbookViewId="0">
      <pane ySplit="6" topLeftCell="A7" activePane="bottomLeft" state="frozen"/>
      <selection activeCell="F15" sqref="F15:F17"/>
      <selection pane="bottomLeft"/>
    </sheetView>
  </sheetViews>
  <sheetFormatPr baseColWidth="10" defaultColWidth="3.6328125" defaultRowHeight="30" customHeight="1" x14ac:dyDescent="0.35"/>
  <cols>
    <col min="1" max="1" width="2.08984375" style="2" customWidth="1"/>
    <col min="2" max="2" width="10.26953125" style="2" customWidth="1"/>
    <col min="3" max="3" width="11.6328125" style="2" hidden="1" customWidth="1"/>
    <col min="4" max="4" width="33.6328125" style="2" customWidth="1"/>
    <col min="5" max="5" width="34.90625" style="2" customWidth="1"/>
    <col min="6" max="6" width="12.90625" style="2" customWidth="1"/>
    <col min="7" max="7" width="33.453125" style="2" hidden="1" customWidth="1"/>
    <col min="8" max="8" width="12.7265625" style="2" customWidth="1"/>
    <col min="9" max="10" width="50.36328125" style="2" customWidth="1"/>
    <col min="11" max="11" width="22.6328125" style="2" customWidth="1"/>
    <col min="12" max="16384" width="3.6328125" style="2"/>
  </cols>
  <sheetData>
    <row r="1" spans="2:11" ht="6.75" customHeight="1" x14ac:dyDescent="0.35"/>
    <row r="2" spans="2:11" ht="41.5" customHeight="1" x14ac:dyDescent="0.35">
      <c r="J2" s="16"/>
      <c r="K2" s="16"/>
    </row>
    <row r="3" spans="2:11" ht="6" customHeight="1" x14ac:dyDescent="0.35">
      <c r="B3" s="3"/>
      <c r="C3" s="3"/>
      <c r="D3" s="3"/>
      <c r="E3" s="3"/>
      <c r="F3" s="3"/>
      <c r="G3" s="3"/>
      <c r="H3" s="3"/>
      <c r="I3" s="3"/>
      <c r="J3" s="3"/>
      <c r="K3" s="3"/>
    </row>
    <row r="4" spans="2:11" ht="24.65" customHeight="1" x14ac:dyDescent="0.35">
      <c r="B4" s="4" t="s">
        <v>53</v>
      </c>
      <c r="C4" s="4"/>
      <c r="D4" s="4"/>
      <c r="E4" s="4"/>
      <c r="F4" s="4"/>
      <c r="G4" s="5"/>
      <c r="H4" s="5"/>
      <c r="I4" s="5"/>
      <c r="J4" s="9"/>
      <c r="K4" s="6">
        <f>(COUNTIF(K23:K49,Validación!$B$8)+
COUNTIF(K54:K73,Validación!$B$8)+
COUNTIF(K78:K93,Validación!$B$8)+
COUNTIF(K99:K125,Validación!$B$8)+
COUNTIF(K134:K143,Validación!$B$8)+
COUNTIF(K150:K177,Validación!$B$8))
/
(COUNTA(B23:B49)+
COUNTA(B54:B73)+
COUNTA(B78:B93)+
COUNTA(B99:B125)+
COUNTA(B134:B143)+
COUNTA(B150:B177))</f>
        <v>0</v>
      </c>
    </row>
    <row r="5" spans="2:11" ht="32.5" customHeight="1" x14ac:dyDescent="0.35">
      <c r="B5" s="64" t="str">
        <f>"Carrera 1: "&amp; INDEX(Datos_de_la_carrera[Nombre y grado de la carrera],1)</f>
        <v xml:space="preserve">Carrera 1: </v>
      </c>
      <c r="C5" s="64"/>
      <c r="D5" s="64"/>
      <c r="E5" s="64"/>
      <c r="F5" s="64"/>
      <c r="G5" s="64"/>
      <c r="H5" s="64"/>
      <c r="I5" s="64"/>
      <c r="J5" s="64"/>
      <c r="K5" s="64"/>
    </row>
    <row r="6" spans="2:11" ht="10.5" customHeight="1" x14ac:dyDescent="0.35"/>
    <row r="7" spans="2:11" ht="46.5" customHeight="1" x14ac:dyDescent="0.35">
      <c r="B7" s="65" t="s">
        <v>54</v>
      </c>
      <c r="C7" s="66"/>
      <c r="D7" s="66"/>
      <c r="E7" s="66"/>
      <c r="F7" s="66"/>
      <c r="G7" s="66"/>
      <c r="H7" s="66"/>
      <c r="I7" s="66"/>
      <c r="J7" s="66"/>
      <c r="K7" s="66"/>
    </row>
    <row r="8" spans="2:11" ht="36" customHeight="1" x14ac:dyDescent="0.35">
      <c r="B8" s="62" t="s">
        <v>55</v>
      </c>
      <c r="C8" s="62"/>
      <c r="D8" s="62"/>
      <c r="E8" s="62"/>
      <c r="F8" s="62"/>
      <c r="G8" s="62"/>
      <c r="H8" s="62"/>
      <c r="I8" s="62"/>
      <c r="J8" s="62"/>
      <c r="K8" s="62"/>
    </row>
    <row r="9" spans="2:11" ht="38" customHeight="1" x14ac:dyDescent="0.35">
      <c r="B9" s="63" t="s">
        <v>56</v>
      </c>
      <c r="C9" s="63"/>
      <c r="D9" s="63"/>
      <c r="E9" s="63"/>
      <c r="F9" s="63"/>
      <c r="G9" s="63"/>
      <c r="H9" s="63"/>
      <c r="I9" s="63"/>
      <c r="J9" s="63"/>
      <c r="K9" s="63"/>
    </row>
    <row r="10" spans="2:11" ht="68.5" customHeight="1" x14ac:dyDescent="0.35">
      <c r="B10" s="63" t="s">
        <v>57</v>
      </c>
      <c r="C10" s="63"/>
      <c r="D10" s="63"/>
      <c r="E10" s="63"/>
      <c r="F10" s="63"/>
      <c r="G10" s="63"/>
      <c r="H10" s="63"/>
      <c r="I10" s="63"/>
      <c r="J10" s="63"/>
      <c r="K10" s="63"/>
    </row>
    <row r="11" spans="2:11" ht="53.5" customHeight="1" x14ac:dyDescent="0.35">
      <c r="B11" s="63" t="s">
        <v>58</v>
      </c>
      <c r="C11" s="63"/>
      <c r="D11" s="63"/>
      <c r="E11" s="63"/>
      <c r="F11" s="63"/>
      <c r="G11" s="63"/>
      <c r="H11" s="63"/>
      <c r="I11" s="63"/>
      <c r="J11" s="63"/>
      <c r="K11" s="63"/>
    </row>
    <row r="12" spans="2:11" ht="54" customHeight="1" x14ac:dyDescent="0.35">
      <c r="B12" s="63" t="s">
        <v>59</v>
      </c>
      <c r="C12" s="63"/>
      <c r="D12" s="63"/>
      <c r="E12" s="63"/>
      <c r="F12" s="63"/>
      <c r="G12" s="63"/>
      <c r="H12" s="63"/>
      <c r="I12" s="63"/>
      <c r="J12" s="63"/>
      <c r="K12" s="63"/>
    </row>
    <row r="13" spans="2:11" ht="55" customHeight="1" x14ac:dyDescent="0.35">
      <c r="B13" s="62" t="s">
        <v>60</v>
      </c>
      <c r="C13" s="62"/>
      <c r="D13" s="62"/>
      <c r="E13" s="62"/>
      <c r="F13" s="62"/>
      <c r="G13" s="62"/>
      <c r="H13" s="62"/>
      <c r="I13" s="62"/>
      <c r="J13" s="62"/>
      <c r="K13" s="62"/>
    </row>
    <row r="14" spans="2:11" ht="23.15" customHeight="1" x14ac:dyDescent="0.35">
      <c r="B14" s="63" t="s">
        <v>61</v>
      </c>
      <c r="C14" s="63"/>
      <c r="D14" s="63"/>
      <c r="E14" s="63"/>
      <c r="F14" s="63"/>
      <c r="G14" s="63"/>
      <c r="H14" s="63"/>
      <c r="I14" s="63"/>
      <c r="J14" s="63"/>
      <c r="K14" s="63"/>
    </row>
    <row r="15" spans="2:11" ht="34.5" customHeight="1" x14ac:dyDescent="0.35">
      <c r="B15" s="63" t="s">
        <v>62</v>
      </c>
      <c r="C15" s="63"/>
      <c r="D15" s="63"/>
      <c r="E15" s="63"/>
      <c r="F15" s="63"/>
      <c r="G15" s="63"/>
      <c r="H15" s="63"/>
      <c r="I15" s="63"/>
      <c r="J15" s="63"/>
      <c r="K15" s="63"/>
    </row>
    <row r="16" spans="2:11" ht="34.5" customHeight="1" x14ac:dyDescent="0.35">
      <c r="B16" s="63" t="s">
        <v>63</v>
      </c>
      <c r="C16" s="63"/>
      <c r="D16" s="63"/>
      <c r="E16" s="63"/>
      <c r="F16" s="63"/>
      <c r="G16" s="63"/>
      <c r="H16" s="63"/>
      <c r="I16" s="63"/>
      <c r="J16" s="63"/>
      <c r="K16" s="63"/>
    </row>
    <row r="17" spans="2:11" ht="58" customHeight="1" x14ac:dyDescent="0.35">
      <c r="B17" s="62" t="s">
        <v>64</v>
      </c>
      <c r="C17" s="62"/>
      <c r="D17" s="62"/>
      <c r="E17" s="62"/>
      <c r="F17" s="62"/>
      <c r="G17" s="62"/>
      <c r="H17" s="62"/>
      <c r="I17" s="62"/>
      <c r="J17" s="62"/>
      <c r="K17" s="62"/>
    </row>
    <row r="18" spans="2:11" ht="54" customHeight="1" x14ac:dyDescent="0.35">
      <c r="B18" s="62" t="s">
        <v>65</v>
      </c>
      <c r="C18" s="62"/>
      <c r="D18" s="62"/>
      <c r="E18" s="62"/>
      <c r="F18" s="62"/>
      <c r="G18" s="62"/>
      <c r="H18" s="62"/>
      <c r="I18" s="62"/>
      <c r="J18" s="62"/>
      <c r="K18" s="62"/>
    </row>
    <row r="19" spans="2:11" ht="17.5" customHeight="1" x14ac:dyDescent="0.35">
      <c r="B19" s="7"/>
      <c r="C19" s="7"/>
      <c r="D19" s="7"/>
      <c r="E19" s="7"/>
      <c r="F19" s="7"/>
      <c r="G19" s="7"/>
      <c r="H19" s="7"/>
      <c r="I19" s="7"/>
      <c r="J19" s="7"/>
      <c r="K19" s="7"/>
    </row>
    <row r="20" spans="2:11" ht="25" customHeight="1" x14ac:dyDescent="0.35">
      <c r="B20" s="10" t="s">
        <v>66</v>
      </c>
      <c r="C20" s="10"/>
      <c r="D20" s="10"/>
      <c r="E20" s="10"/>
      <c r="F20" s="10"/>
      <c r="G20" s="10"/>
      <c r="H20" s="10"/>
      <c r="I20" s="10"/>
      <c r="J20" s="10"/>
      <c r="K20" s="10"/>
    </row>
    <row r="21" spans="2:11" ht="11.15" customHeight="1" x14ac:dyDescent="0.35">
      <c r="B21" s="7"/>
      <c r="C21" s="7"/>
      <c r="D21" s="7"/>
      <c r="E21" s="7"/>
      <c r="F21" s="7"/>
      <c r="G21" s="7"/>
      <c r="H21" s="7"/>
      <c r="I21" s="7"/>
      <c r="J21" s="7"/>
      <c r="K21" s="7"/>
    </row>
    <row r="22" spans="2:11" ht="56.5" customHeight="1" x14ac:dyDescent="0.35">
      <c r="B22" s="116" t="s">
        <v>67</v>
      </c>
      <c r="C22" s="116" t="s">
        <v>68</v>
      </c>
      <c r="D22" s="116" t="s">
        <v>69</v>
      </c>
      <c r="E22" s="116" t="s">
        <v>70</v>
      </c>
      <c r="F22" s="116" t="s">
        <v>71</v>
      </c>
      <c r="G22" s="117" t="s">
        <v>72</v>
      </c>
      <c r="H22" s="117" t="s">
        <v>73</v>
      </c>
      <c r="I22" s="117" t="s">
        <v>74</v>
      </c>
      <c r="J22" s="117" t="s">
        <v>75</v>
      </c>
      <c r="K22" s="116" t="s">
        <v>31</v>
      </c>
    </row>
    <row r="23" spans="2:11" ht="84.5" customHeight="1" x14ac:dyDescent="0.35">
      <c r="B23" s="118" t="s">
        <v>76</v>
      </c>
      <c r="C23" s="59" t="str">
        <f>$B$20</f>
        <v>Dimensión 1. Plan de estudios</v>
      </c>
      <c r="D23" s="112" t="s">
        <v>77</v>
      </c>
      <c r="E23" s="119" t="s">
        <v>78</v>
      </c>
      <c r="F23" s="12" t="s">
        <v>79</v>
      </c>
      <c r="G23" s="115"/>
      <c r="H23" s="59"/>
      <c r="I23" s="112" t="str">
        <f>IF(H23=Validación!$J$4,"Pauta con "&amp;Validación!$J$4&amp;": "&amp;Validación!$S$4,
IF(H23=Validación!$J$5,"Pauta con "&amp;Validación!$J$5&amp;": "&amp;Validación!$S$6,
IF(H23=Validación!$J$6,"Pauta con "&amp;Validación!$J$6&amp;": "&amp;Validación!$S$6,
"")))</f>
        <v/>
      </c>
      <c r="J23" s="112" t="str">
        <f>IF(H23=Validación!$J$4,"Pauta con "&amp;Validación!$J$4&amp;": "&amp;Validación!$S$5,
IF(H23=Validación!$J$5,"Pauta con "&amp;Validación!$J$5&amp;": "&amp;Validación!$S$7,
IF(H23=Validación!$J$6,"Pauta con "&amp;Validación!$J$6&amp;": "&amp;Validación!$S$7,
"")))</f>
        <v/>
      </c>
      <c r="K23" s="59" t="str">
        <f>IF(
    AND(OR(ISBLANK(H23),H23=""),OR(ISBLANK(I23),I23=""),OR(ISBLANK(J23),J23="")),
        Validación!$Q$4,
IF(
    AND(H23=Validación!$J$4,OR(_xlfn.ISFORMULA(I23),ISTEXT(I23),ISBLANK(I23)),_xlfn.ISFORMULA(J23)),
        Validación!$Q$5,
IF(
    AND(H23=Validación!$J$5,_xlfn.ISFORMULA(I23),OR(_xlfn.ISFORMULA(J23),ISTEXT(J23),ISBLANK(J23))),
        Validación!$Q$6,
IF(
    AND(H23=Validación!$J$5,ISTEXT(I23),OR(_xlfn.ISFORMULA(J23),ISBLANK(J23))),
        Validación!$Q$7,
IF(
    AND(H23=Validación!$J$5,_xlfn.ISFORMULA(I23),ISTEXT(J23)),
        Validación!$Q$8,
IF(
    AND(H23=Validación!$J$5,ISTEXT(I23),ISTEXT(J23)),
        Validación!$Q$9,
IF(
    AND(H23=Validación!$J$6,_xlfn.ISFORMULA(I23),OR(_xlfn.ISFORMULA(J23),ISTEXT(J23),ISBLANK(J23))),
        Validación!$Q$10,
IF(
    AND(H23=Validación!$J$6,ISTEXT(I23),OR(_xlfn.ISFORMULA(J23),ISBLANK(J23))),
        Validación!$Q$11,
IF(
    AND(H23=Validación!$J$6,_xlfn.ISFORMULA(I23),ISTEXT(J23)),
        Validación!$Q$12,
IF(
    AND(H23=Validación!$J$6,ISTEXT(I23),ISTEXT(J23)),
        Validación!$Q$13,
""
))))))))))</f>
        <v>Pendiente. Por favor complete las columnas.</v>
      </c>
    </row>
    <row r="24" spans="2:11" ht="84.5" customHeight="1" x14ac:dyDescent="0.35">
      <c r="B24" s="120"/>
      <c r="C24" s="60"/>
      <c r="D24" s="113"/>
      <c r="E24" s="119" t="s">
        <v>80</v>
      </c>
      <c r="F24" s="12" t="s">
        <v>79</v>
      </c>
      <c r="G24" s="115"/>
      <c r="H24" s="60"/>
      <c r="I24" s="113"/>
      <c r="J24" s="113"/>
      <c r="K24" s="60" t="str">
        <f>IF(
    AND(OR(ISBLANK(H24),H24=""),OR(ISBLANK(I24),I24=""),OR(ISBLANK(J24),J24="")),
        Validación!$Q$4,
IF(
    AND(H24=Validación!$J$4,OR(_xlfn.ISFORMULA(I24),ISTEXT(I24),ISBLANK(I24)),_xlfn.ISFORMULA(J24)),
        Validación!$Q$5,
IF(
    AND(H24=Validación!$J$5,_xlfn.ISFORMULA(I24),OR(_xlfn.ISFORMULA(J24),ISTEXT(J24),ISBLANK(J24))),
        Validación!$Q$6,
IF(
    AND(H24=Validación!$J$5,ISTEXT(I24),OR(_xlfn.ISFORMULA(J24),ISBLANK(J24))),
        Validación!$Q$7,
IF(
    AND(H24=Validación!$J$5,_xlfn.ISFORMULA(I24),ISTEXT(J24)),
        Validación!$Q$8,
IF(
    AND(H24=Validación!$J$5,ISTEXT(I24),ISTEXT(J24)),
        Validación!$Q$9,
IF(
    AND(H24=Validación!$J$6,_xlfn.ISFORMULA(I24),OR(_xlfn.ISFORMULA(J24),ISTEXT(J24),ISBLANK(J24))),
        Validación!$Q$10,
IF(
    AND(H24=Validación!$J$6,ISTEXT(I24),OR(_xlfn.ISFORMULA(J24),ISBLANK(J24))),
        Validación!$Q$11,
IF(
    AND(H24=Validación!$J$6,_xlfn.ISFORMULA(I24),ISTEXT(J24)),
        Validación!$Q$12,
IF(
    AND(H24=Validación!$J$6,ISTEXT(I24),ISTEXT(J24)),
        Validación!$Q$13,
""
))))))))))</f>
        <v>Pendiente. Por favor complete las columnas.</v>
      </c>
    </row>
    <row r="25" spans="2:11" ht="84.5" customHeight="1" x14ac:dyDescent="0.35">
      <c r="B25" s="121"/>
      <c r="C25" s="61"/>
      <c r="D25" s="114"/>
      <c r="E25" s="119" t="s">
        <v>81</v>
      </c>
      <c r="F25" s="12" t="s">
        <v>79</v>
      </c>
      <c r="G25" s="115"/>
      <c r="H25" s="61"/>
      <c r="I25" s="114"/>
      <c r="J25" s="114"/>
      <c r="K25" s="61" t="str">
        <f>IF(
    AND(OR(ISBLANK(H25),H25=""),OR(ISBLANK(I25),I25=""),OR(ISBLANK(J25),J25="")),
        Validación!$Q$4,
IF(
    AND(H25=Validación!$J$4,OR(_xlfn.ISFORMULA(I25),ISTEXT(I25),ISBLANK(I25)),_xlfn.ISFORMULA(J25)),
        Validación!$Q$5,
IF(
    AND(H25=Validación!$J$5,_xlfn.ISFORMULA(I25),OR(_xlfn.ISFORMULA(J25),ISTEXT(J25),ISBLANK(J25))),
        Validación!$Q$6,
IF(
    AND(H25=Validación!$J$5,ISTEXT(I25),OR(_xlfn.ISFORMULA(J25),ISBLANK(J25))),
        Validación!$Q$7,
IF(
    AND(H25=Validación!$J$5,_xlfn.ISFORMULA(I25),ISTEXT(J25)),
        Validación!$Q$8,
IF(
    AND(H25=Validación!$J$5,ISTEXT(I25),ISTEXT(J25)),
        Validación!$Q$9,
IF(
    AND(H25=Validación!$J$6,_xlfn.ISFORMULA(I25),OR(_xlfn.ISFORMULA(J25),ISTEXT(J25),ISBLANK(J25))),
        Validación!$Q$10,
IF(
    AND(H25=Validación!$J$6,ISTEXT(I25),OR(_xlfn.ISFORMULA(J25),ISBLANK(J25))),
        Validación!$Q$11,
IF(
    AND(H25=Validación!$J$6,_xlfn.ISFORMULA(I25),ISTEXT(J25)),
        Validación!$Q$12,
IF(
    AND(H25=Validación!$J$6,ISTEXT(I25),ISTEXT(J25)),
        Validación!$Q$13,
""
))))))))))</f>
        <v>Pendiente. Por favor complete las columnas.</v>
      </c>
    </row>
    <row r="26" spans="2:11" ht="80.150000000000006" customHeight="1" x14ac:dyDescent="0.35">
      <c r="B26" s="118" t="s">
        <v>76</v>
      </c>
      <c r="C26" s="59" t="str">
        <f t="shared" ref="C26:C49" si="0">$B$20</f>
        <v>Dimensión 1. Plan de estudios</v>
      </c>
      <c r="D26" s="112" t="s">
        <v>82</v>
      </c>
      <c r="E26" s="119" t="s">
        <v>83</v>
      </c>
      <c r="F26" s="12" t="s">
        <v>79</v>
      </c>
      <c r="G26" s="115"/>
      <c r="H26" s="59"/>
      <c r="I26" s="112" t="str">
        <f>IF(H26=Validación!$J$4,"Pauta con "&amp;Validación!$J$4&amp;": "&amp;Validación!$S$4,
IF(H26=Validación!$J$5,"Pauta con "&amp;Validación!$J$5&amp;": "&amp;Validación!$S$6,
IF(H26=Validación!$J$6,"Pauta con "&amp;Validación!$J$6&amp;": "&amp;Validación!$S$6,
"")))</f>
        <v/>
      </c>
      <c r="J26" s="112" t="str">
        <f>IF(H26=Validación!$J$4,"Pauta con "&amp;Validación!$J$4&amp;": "&amp;Validación!$S$5,
IF(H26=Validación!$J$5,"Pauta con "&amp;Validación!$J$5&amp;": "&amp;Validación!$S$7,
IF(H26=Validación!$J$6,"Pauta con "&amp;Validación!$J$6&amp;": "&amp;Validación!$S$7,
"")))</f>
        <v/>
      </c>
      <c r="K26" s="59" t="str">
        <f>IF(
    AND(OR(ISBLANK(H26),H26=""),OR(ISBLANK(I26),I26=""),OR(ISBLANK(J26),J26="")),
        Validación!$Q$4,
IF(
    AND(H26=Validación!$J$4,OR(_xlfn.ISFORMULA(I26),ISTEXT(I26),ISBLANK(I26)),_xlfn.ISFORMULA(J26)),
        Validación!$Q$5,
IF(
    AND(H26=Validación!$J$5,_xlfn.ISFORMULA(I26),OR(_xlfn.ISFORMULA(J26),ISTEXT(J26),ISBLANK(J26))),
        Validación!$Q$6,
IF(
    AND(H26=Validación!$J$5,ISTEXT(I26),OR(_xlfn.ISFORMULA(J26),ISBLANK(J26))),
        Validación!$Q$7,
IF(
    AND(H26=Validación!$J$5,_xlfn.ISFORMULA(I26),ISTEXT(J26)),
        Validación!$Q$8,
IF(
    AND(H26=Validación!$J$5,ISTEXT(I26),ISTEXT(J26)),
        Validación!$Q$9,
IF(
    AND(H26=Validación!$J$6,_xlfn.ISFORMULA(I26),OR(_xlfn.ISFORMULA(J26),ISTEXT(J26),ISBLANK(J26))),
        Validación!$Q$10,
IF(
    AND(H26=Validación!$J$6,ISTEXT(I26),OR(_xlfn.ISFORMULA(J26),ISBLANK(J26))),
        Validación!$Q$11,
IF(
    AND(H26=Validación!$J$6,_xlfn.ISFORMULA(I26),ISTEXT(J26)),
        Validación!$Q$12,
IF(
    AND(H26=Validación!$J$6,ISTEXT(I26),ISTEXT(J26)),
        Validación!$Q$13,
""
))))))))))</f>
        <v>Pendiente. Por favor complete las columnas.</v>
      </c>
    </row>
    <row r="27" spans="2:11" ht="80.150000000000006" customHeight="1" x14ac:dyDescent="0.35">
      <c r="B27" s="121"/>
      <c r="C27" s="61"/>
      <c r="D27" s="114"/>
      <c r="E27" s="119" t="s">
        <v>84</v>
      </c>
      <c r="F27" s="12" t="s">
        <v>79</v>
      </c>
      <c r="G27" s="115"/>
      <c r="H27" s="61"/>
      <c r="I27" s="114"/>
      <c r="J27" s="114"/>
      <c r="K27" s="61" t="str">
        <f>IF(
    AND(OR(ISBLANK(H27),H27=""),OR(ISBLANK(I27),I27=""),OR(ISBLANK(J27),J27="")),
        Validación!$Q$4,
IF(
    AND(H27=Validación!$J$4,OR(_xlfn.ISFORMULA(I27),ISTEXT(I27),ISBLANK(I27)),_xlfn.ISFORMULA(J27)),
        Validación!$Q$5,
IF(
    AND(H27=Validación!$J$5,_xlfn.ISFORMULA(I27),OR(_xlfn.ISFORMULA(J27),ISTEXT(J27),ISBLANK(J27))),
        Validación!$Q$6,
IF(
    AND(H27=Validación!$J$5,ISTEXT(I27),OR(_xlfn.ISFORMULA(J27),ISBLANK(J27))),
        Validación!$Q$7,
IF(
    AND(H27=Validación!$J$5,_xlfn.ISFORMULA(I27),ISTEXT(J27)),
        Validación!$Q$8,
IF(
    AND(H27=Validación!$J$5,ISTEXT(I27),ISTEXT(J27)),
        Validación!$Q$9,
IF(
    AND(H27=Validación!$J$6,_xlfn.ISFORMULA(I27),OR(_xlfn.ISFORMULA(J27),ISTEXT(J27),ISBLANK(J27))),
        Validación!$Q$10,
IF(
    AND(H27=Validación!$J$6,ISTEXT(I27),OR(_xlfn.ISFORMULA(J27),ISBLANK(J27))),
        Validación!$Q$11,
IF(
    AND(H27=Validación!$J$6,_xlfn.ISFORMULA(I27),ISTEXT(J27)),
        Validación!$Q$12,
IF(
    AND(H27=Validación!$J$6,ISTEXT(I27),ISTEXT(J27)),
        Validación!$Q$13,
""
))))))))))</f>
        <v>Pendiente. Por favor complete las columnas.</v>
      </c>
    </row>
    <row r="28" spans="2:11" ht="80.150000000000006" customHeight="1" x14ac:dyDescent="0.35">
      <c r="B28" s="118" t="s">
        <v>76</v>
      </c>
      <c r="C28" s="59" t="str">
        <f t="shared" si="0"/>
        <v>Dimensión 1. Plan de estudios</v>
      </c>
      <c r="D28" s="112" t="s">
        <v>85</v>
      </c>
      <c r="E28" s="119" t="s">
        <v>86</v>
      </c>
      <c r="F28" s="12" t="s">
        <v>79</v>
      </c>
      <c r="G28" s="115"/>
      <c r="H28" s="59"/>
      <c r="I28" s="112" t="str">
        <f>IF(H28=Validación!$J$4,"Pauta con "&amp;Validación!$J$4&amp;": "&amp;Validación!$S$4,
IF(H28=Validación!$J$5,"Pauta con "&amp;Validación!$J$5&amp;": "&amp;Validación!$S$6,
IF(H28=Validación!$J$6,"Pauta con "&amp;Validación!$J$6&amp;": "&amp;Validación!$S$6,
"")))</f>
        <v/>
      </c>
      <c r="J28" s="112" t="str">
        <f>IF(H28=Validación!$J$4,"Pauta con "&amp;Validación!$J$4&amp;": "&amp;Validación!$S$5,
IF(H28=Validación!$J$5,"Pauta con "&amp;Validación!$J$5&amp;": "&amp;Validación!$S$7,
IF(H28=Validación!$J$6,"Pauta con "&amp;Validación!$J$6&amp;": "&amp;Validación!$S$7,
"")))</f>
        <v/>
      </c>
      <c r="K28" s="59" t="str">
        <f>IF(
    AND(OR(ISBLANK(H28),H28=""),OR(ISBLANK(I28),I28=""),OR(ISBLANK(J28),J28="")),
        Validación!$Q$4,
IF(
    AND(H28=Validación!$J$4,OR(_xlfn.ISFORMULA(I28),ISTEXT(I28),ISBLANK(I28)),_xlfn.ISFORMULA(J28)),
        Validación!$Q$5,
IF(
    AND(H28=Validación!$J$5,_xlfn.ISFORMULA(I28),OR(_xlfn.ISFORMULA(J28),ISTEXT(J28),ISBLANK(J28))),
        Validación!$Q$6,
IF(
    AND(H28=Validación!$J$5,ISTEXT(I28),OR(_xlfn.ISFORMULA(J28),ISBLANK(J28))),
        Validación!$Q$7,
IF(
    AND(H28=Validación!$J$5,_xlfn.ISFORMULA(I28),ISTEXT(J28)),
        Validación!$Q$8,
IF(
    AND(H28=Validación!$J$5,ISTEXT(I28),ISTEXT(J28)),
        Validación!$Q$9,
IF(
    AND(H28=Validación!$J$6,_xlfn.ISFORMULA(I28),OR(_xlfn.ISFORMULA(J28),ISTEXT(J28),ISBLANK(J28))),
        Validación!$Q$10,
IF(
    AND(H28=Validación!$J$6,ISTEXT(I28),OR(_xlfn.ISFORMULA(J28),ISBLANK(J28))),
        Validación!$Q$11,
IF(
    AND(H28=Validación!$J$6,_xlfn.ISFORMULA(I28),ISTEXT(J28)),
        Validación!$Q$12,
IF(
    AND(H28=Validación!$J$6,ISTEXT(I28),ISTEXT(J28)),
        Validación!$Q$13,
""
))))))))))</f>
        <v>Pendiente. Por favor complete las columnas.</v>
      </c>
    </row>
    <row r="29" spans="2:11" ht="80.150000000000006" customHeight="1" x14ac:dyDescent="0.35">
      <c r="B29" s="120"/>
      <c r="C29" s="60"/>
      <c r="D29" s="113"/>
      <c r="E29" s="119" t="s">
        <v>87</v>
      </c>
      <c r="F29" s="12" t="s">
        <v>79</v>
      </c>
      <c r="G29" s="115"/>
      <c r="H29" s="60"/>
      <c r="I29" s="113"/>
      <c r="J29" s="113"/>
      <c r="K29" s="60" t="str">
        <f>IF(
    AND(OR(ISBLANK(H29),H29=""),OR(ISBLANK(I29),I29=""),OR(ISBLANK(J29),J29="")),
        Validación!$Q$4,
IF(
    AND(H29=Validación!$J$4,OR(_xlfn.ISFORMULA(I29),ISTEXT(I29),ISBLANK(I29)),_xlfn.ISFORMULA(J29)),
        Validación!$Q$5,
IF(
    AND(H29=Validación!$J$5,_xlfn.ISFORMULA(I29),OR(_xlfn.ISFORMULA(J29),ISTEXT(J29),ISBLANK(J29))),
        Validación!$Q$6,
IF(
    AND(H29=Validación!$J$5,ISTEXT(I29),OR(_xlfn.ISFORMULA(J29),ISBLANK(J29))),
        Validación!$Q$7,
IF(
    AND(H29=Validación!$J$5,_xlfn.ISFORMULA(I29),ISTEXT(J29)),
        Validación!$Q$8,
IF(
    AND(H29=Validación!$J$5,ISTEXT(I29),ISTEXT(J29)),
        Validación!$Q$9,
IF(
    AND(H29=Validación!$J$6,_xlfn.ISFORMULA(I29),OR(_xlfn.ISFORMULA(J29),ISTEXT(J29),ISBLANK(J29))),
        Validación!$Q$10,
IF(
    AND(H29=Validación!$J$6,ISTEXT(I29),OR(_xlfn.ISFORMULA(J29),ISBLANK(J29))),
        Validación!$Q$11,
IF(
    AND(H29=Validación!$J$6,_xlfn.ISFORMULA(I29),ISTEXT(J29)),
        Validación!$Q$12,
IF(
    AND(H29=Validación!$J$6,ISTEXT(I29),ISTEXT(J29)),
        Validación!$Q$13,
""
))))))))))</f>
        <v>Pendiente. Por favor complete las columnas.</v>
      </c>
    </row>
    <row r="30" spans="2:11" ht="80.150000000000006" customHeight="1" x14ac:dyDescent="0.35">
      <c r="B30" s="120"/>
      <c r="C30" s="60"/>
      <c r="D30" s="113"/>
      <c r="E30" s="119" t="s">
        <v>88</v>
      </c>
      <c r="F30" s="12" t="s">
        <v>89</v>
      </c>
      <c r="G30" s="115"/>
      <c r="H30" s="60"/>
      <c r="I30" s="113"/>
      <c r="J30" s="113"/>
      <c r="K30" s="60" t="str">
        <f>IF(
    AND(OR(ISBLANK(H30),H30=""),OR(ISBLANK(I30),I30=""),OR(ISBLANK(J30),J30="")),
        Validación!$Q$4,
IF(
    AND(H30=Validación!$J$4,OR(_xlfn.ISFORMULA(I30),ISTEXT(I30),ISBLANK(I30)),_xlfn.ISFORMULA(J30)),
        Validación!$Q$5,
IF(
    AND(H30=Validación!$J$5,_xlfn.ISFORMULA(I30),OR(_xlfn.ISFORMULA(J30),ISTEXT(J30),ISBLANK(J30))),
        Validación!$Q$6,
IF(
    AND(H30=Validación!$J$5,ISTEXT(I30),OR(_xlfn.ISFORMULA(J30),ISBLANK(J30))),
        Validación!$Q$7,
IF(
    AND(H30=Validación!$J$5,_xlfn.ISFORMULA(I30),ISTEXT(J30)),
        Validación!$Q$8,
IF(
    AND(H30=Validación!$J$5,ISTEXT(I30),ISTEXT(J30)),
        Validación!$Q$9,
IF(
    AND(H30=Validación!$J$6,_xlfn.ISFORMULA(I30),OR(_xlfn.ISFORMULA(J30),ISTEXT(J30),ISBLANK(J30))),
        Validación!$Q$10,
IF(
    AND(H30=Validación!$J$6,ISTEXT(I30),OR(_xlfn.ISFORMULA(J30),ISBLANK(J30))),
        Validación!$Q$11,
IF(
    AND(H30=Validación!$J$6,_xlfn.ISFORMULA(I30),ISTEXT(J30)),
        Validación!$Q$12,
IF(
    AND(H30=Validación!$J$6,ISTEXT(I30),ISTEXT(J30)),
        Validación!$Q$13,
""
))))))))))</f>
        <v>Pendiente. Por favor complete las columnas.</v>
      </c>
    </row>
    <row r="31" spans="2:11" ht="80.150000000000006" customHeight="1" x14ac:dyDescent="0.35">
      <c r="B31" s="120"/>
      <c r="C31" s="60"/>
      <c r="D31" s="113"/>
      <c r="E31" s="119" t="s">
        <v>90</v>
      </c>
      <c r="F31" s="12" t="s">
        <v>79</v>
      </c>
      <c r="G31" s="115"/>
      <c r="H31" s="60"/>
      <c r="I31" s="113"/>
      <c r="J31" s="113"/>
      <c r="K31" s="60" t="str">
        <f>IF(
    AND(OR(ISBLANK(H31),H31=""),OR(ISBLANK(I31),I31=""),OR(ISBLANK(J31),J31="")),
        Validación!$Q$4,
IF(
    AND(H31=Validación!$J$4,OR(_xlfn.ISFORMULA(I31),ISTEXT(I31),ISBLANK(I31)),_xlfn.ISFORMULA(J31)),
        Validación!$Q$5,
IF(
    AND(H31=Validación!$J$5,_xlfn.ISFORMULA(I31),OR(_xlfn.ISFORMULA(J31),ISTEXT(J31),ISBLANK(J31))),
        Validación!$Q$6,
IF(
    AND(H31=Validación!$J$5,ISTEXT(I31),OR(_xlfn.ISFORMULA(J31),ISBLANK(J31))),
        Validación!$Q$7,
IF(
    AND(H31=Validación!$J$5,_xlfn.ISFORMULA(I31),ISTEXT(J31)),
        Validación!$Q$8,
IF(
    AND(H31=Validación!$J$5,ISTEXT(I31),ISTEXT(J31)),
        Validación!$Q$9,
IF(
    AND(H31=Validación!$J$6,_xlfn.ISFORMULA(I31),OR(_xlfn.ISFORMULA(J31),ISTEXT(J31),ISBLANK(J31))),
        Validación!$Q$10,
IF(
    AND(H31=Validación!$J$6,ISTEXT(I31),OR(_xlfn.ISFORMULA(J31),ISBLANK(J31))),
        Validación!$Q$11,
IF(
    AND(H31=Validación!$J$6,_xlfn.ISFORMULA(I31),ISTEXT(J31)),
        Validación!$Q$12,
IF(
    AND(H31=Validación!$J$6,ISTEXT(I31),ISTEXT(J31)),
        Validación!$Q$13,
""
))))))))))</f>
        <v>Pendiente. Por favor complete las columnas.</v>
      </c>
    </row>
    <row r="32" spans="2:11" ht="112.5" customHeight="1" x14ac:dyDescent="0.35">
      <c r="B32" s="121"/>
      <c r="C32" s="61"/>
      <c r="D32" s="114"/>
      <c r="E32" s="119" t="s">
        <v>91</v>
      </c>
      <c r="F32" s="12" t="s">
        <v>92</v>
      </c>
      <c r="G32" s="115"/>
      <c r="H32" s="61"/>
      <c r="I32" s="114"/>
      <c r="J32" s="114"/>
      <c r="K32" s="61" t="str">
        <f>IF(
    AND(OR(ISBLANK(H32),H32=""),OR(ISBLANK(I32),I32=""),OR(ISBLANK(J32),J32="")),
        Validación!$Q$4,
IF(
    AND(H32=Validación!$J$4,OR(_xlfn.ISFORMULA(I32),ISTEXT(I32),ISBLANK(I32)),_xlfn.ISFORMULA(J32)),
        Validación!$Q$5,
IF(
    AND(H32=Validación!$J$5,_xlfn.ISFORMULA(I32),OR(_xlfn.ISFORMULA(J32),ISTEXT(J32),ISBLANK(J32))),
        Validación!$Q$6,
IF(
    AND(H32=Validación!$J$5,ISTEXT(I32),OR(_xlfn.ISFORMULA(J32),ISBLANK(J32))),
        Validación!$Q$7,
IF(
    AND(H32=Validación!$J$5,_xlfn.ISFORMULA(I32),ISTEXT(J32)),
        Validación!$Q$8,
IF(
    AND(H32=Validación!$J$5,ISTEXT(I32),ISTEXT(J32)),
        Validación!$Q$9,
IF(
    AND(H32=Validación!$J$6,_xlfn.ISFORMULA(I32),OR(_xlfn.ISFORMULA(J32),ISTEXT(J32),ISBLANK(J32))),
        Validación!$Q$10,
IF(
    AND(H32=Validación!$J$6,ISTEXT(I32),OR(_xlfn.ISFORMULA(J32),ISBLANK(J32))),
        Validación!$Q$11,
IF(
    AND(H32=Validación!$J$6,_xlfn.ISFORMULA(I32),ISTEXT(J32)),
        Validación!$Q$12,
IF(
    AND(H32=Validación!$J$6,ISTEXT(I32),ISTEXT(J32)),
        Validación!$Q$13,
""
))))))))))</f>
        <v>Pendiente. Por favor complete las columnas.</v>
      </c>
    </row>
    <row r="33" spans="2:11" ht="80.150000000000006" customHeight="1" x14ac:dyDescent="0.35">
      <c r="B33" s="118" t="s">
        <v>76</v>
      </c>
      <c r="C33" s="59" t="str">
        <f t="shared" si="0"/>
        <v>Dimensión 1. Plan de estudios</v>
      </c>
      <c r="D33" s="112" t="s">
        <v>93</v>
      </c>
      <c r="E33" s="119" t="s">
        <v>94</v>
      </c>
      <c r="F33" s="12" t="s">
        <v>79</v>
      </c>
      <c r="G33" s="115"/>
      <c r="H33" s="59"/>
      <c r="I33" s="112" t="str">
        <f>IF(H33=Validación!$J$4,"Pauta con "&amp;Validación!$J$4&amp;": "&amp;Validación!$S$4,
IF(H33=Validación!$J$5,"Pauta con "&amp;Validación!$J$5&amp;": "&amp;Validación!$S$6,
IF(H33=Validación!$J$6,"Pauta con "&amp;Validación!$J$6&amp;": "&amp;Validación!$S$6,
"")))</f>
        <v/>
      </c>
      <c r="J33" s="112" t="str">
        <f>IF(H33=Validación!$J$4,"Pauta con "&amp;Validación!$J$4&amp;": "&amp;Validación!$S$5,
IF(H33=Validación!$J$5,"Pauta con "&amp;Validación!$J$5&amp;": "&amp;Validación!$S$7,
IF(H33=Validación!$J$6,"Pauta con "&amp;Validación!$J$6&amp;": "&amp;Validación!$S$7,
"")))</f>
        <v/>
      </c>
      <c r="K33" s="59" t="str">
        <f>IF(
    AND(OR(ISBLANK(H33),H33=""),OR(ISBLANK(I33),I33=""),OR(ISBLANK(J33),J33="")),
        Validación!$Q$4,
IF(
    AND(H33=Validación!$J$4,OR(_xlfn.ISFORMULA(I33),ISTEXT(I33),ISBLANK(I33)),_xlfn.ISFORMULA(J33)),
        Validación!$Q$5,
IF(
    AND(H33=Validación!$J$5,_xlfn.ISFORMULA(I33),OR(_xlfn.ISFORMULA(J33),ISTEXT(J33),ISBLANK(J33))),
        Validación!$Q$6,
IF(
    AND(H33=Validación!$J$5,ISTEXT(I33),OR(_xlfn.ISFORMULA(J33),ISBLANK(J33))),
        Validación!$Q$7,
IF(
    AND(H33=Validación!$J$5,_xlfn.ISFORMULA(I33),ISTEXT(J33)),
        Validación!$Q$8,
IF(
    AND(H33=Validación!$J$5,ISTEXT(I33),ISTEXT(J33)),
        Validación!$Q$9,
IF(
    AND(H33=Validación!$J$6,_xlfn.ISFORMULA(I33),OR(_xlfn.ISFORMULA(J33),ISTEXT(J33),ISBLANK(J33))),
        Validación!$Q$10,
IF(
    AND(H33=Validación!$J$6,ISTEXT(I33),OR(_xlfn.ISFORMULA(J33),ISBLANK(J33))),
        Validación!$Q$11,
IF(
    AND(H33=Validación!$J$6,_xlfn.ISFORMULA(I33),ISTEXT(J33)),
        Validación!$Q$12,
IF(
    AND(H33=Validación!$J$6,ISTEXT(I33),ISTEXT(J33)),
        Validación!$Q$13,
""
))))))))))</f>
        <v>Pendiente. Por favor complete las columnas.</v>
      </c>
    </row>
    <row r="34" spans="2:11" ht="80.150000000000006" customHeight="1" x14ac:dyDescent="0.35">
      <c r="B34" s="121"/>
      <c r="C34" s="61"/>
      <c r="D34" s="114"/>
      <c r="E34" s="119" t="s">
        <v>95</v>
      </c>
      <c r="F34" s="12" t="s">
        <v>89</v>
      </c>
      <c r="G34" s="115"/>
      <c r="H34" s="61"/>
      <c r="I34" s="114"/>
      <c r="J34" s="114"/>
      <c r="K34" s="61" t="str">
        <f>IF(
    AND(OR(ISBLANK(H34),H34=""),OR(ISBLANK(I34),I34=""),OR(ISBLANK(J34),J34="")),
        Validación!$Q$4,
IF(
    AND(H34=Validación!$J$4,OR(_xlfn.ISFORMULA(I34),ISTEXT(I34),ISBLANK(I34)),_xlfn.ISFORMULA(J34)),
        Validación!$Q$5,
IF(
    AND(H34=Validación!$J$5,_xlfn.ISFORMULA(I34),OR(_xlfn.ISFORMULA(J34),ISTEXT(J34),ISBLANK(J34))),
        Validación!$Q$6,
IF(
    AND(H34=Validación!$J$5,ISTEXT(I34),OR(_xlfn.ISFORMULA(J34),ISBLANK(J34))),
        Validación!$Q$7,
IF(
    AND(H34=Validación!$J$5,_xlfn.ISFORMULA(I34),ISTEXT(J34)),
        Validación!$Q$8,
IF(
    AND(H34=Validación!$J$5,ISTEXT(I34),ISTEXT(J34)),
        Validación!$Q$9,
IF(
    AND(H34=Validación!$J$6,_xlfn.ISFORMULA(I34),OR(_xlfn.ISFORMULA(J34),ISTEXT(J34),ISBLANK(J34))),
        Validación!$Q$10,
IF(
    AND(H34=Validación!$J$6,ISTEXT(I34),OR(_xlfn.ISFORMULA(J34),ISBLANK(J34))),
        Validación!$Q$11,
IF(
    AND(H34=Validación!$J$6,_xlfn.ISFORMULA(I34),ISTEXT(J34)),
        Validación!$Q$12,
IF(
    AND(H34=Validación!$J$6,ISTEXT(I34),ISTEXT(J34)),
        Validación!$Q$13,
""
))))))))))</f>
        <v>Pendiente. Por favor complete las columnas.</v>
      </c>
    </row>
    <row r="35" spans="2:11" ht="80.150000000000006" customHeight="1" x14ac:dyDescent="0.35">
      <c r="B35" s="118" t="s">
        <v>76</v>
      </c>
      <c r="C35" s="59" t="str">
        <f t="shared" si="0"/>
        <v>Dimensión 1. Plan de estudios</v>
      </c>
      <c r="D35" s="112" t="s">
        <v>96</v>
      </c>
      <c r="E35" s="119" t="s">
        <v>97</v>
      </c>
      <c r="F35" s="12" t="s">
        <v>79</v>
      </c>
      <c r="G35" s="115"/>
      <c r="H35" s="59"/>
      <c r="I35" s="112" t="str">
        <f>IF(H35=Validación!$J$4,"Pauta con "&amp;Validación!$J$4&amp;": "&amp;Validación!$S$4,
IF(H35=Validación!$J$5,"Pauta con "&amp;Validación!$J$5&amp;": "&amp;Validación!$S$6,
IF(H35=Validación!$J$6,"Pauta con "&amp;Validación!$J$6&amp;": "&amp;Validación!$S$6,
"")))</f>
        <v/>
      </c>
      <c r="J35" s="112" t="str">
        <f>IF(H35=Validación!$J$4,"Pauta con "&amp;Validación!$J$4&amp;": "&amp;Validación!$S$5,
IF(H35=Validación!$J$5,"Pauta con "&amp;Validación!$J$5&amp;": "&amp;Validación!$S$7,
IF(H35=Validación!$J$6,"Pauta con "&amp;Validación!$J$6&amp;": "&amp;Validación!$S$7,
"")))</f>
        <v/>
      </c>
      <c r="K35" s="59" t="str">
        <f>IF(
    AND(OR(ISBLANK(H35),H35=""),OR(ISBLANK(I35),I35=""),OR(ISBLANK(J35),J35="")),
        Validación!$Q$4,
IF(
    AND(H35=Validación!$J$4,OR(_xlfn.ISFORMULA(I35),ISTEXT(I35),ISBLANK(I35)),_xlfn.ISFORMULA(J35)),
        Validación!$Q$5,
IF(
    AND(H35=Validación!$J$5,_xlfn.ISFORMULA(I35),OR(_xlfn.ISFORMULA(J35),ISTEXT(J35),ISBLANK(J35))),
        Validación!$Q$6,
IF(
    AND(H35=Validación!$J$5,ISTEXT(I35),OR(_xlfn.ISFORMULA(J35),ISBLANK(J35))),
        Validación!$Q$7,
IF(
    AND(H35=Validación!$J$5,_xlfn.ISFORMULA(I35),ISTEXT(J35)),
        Validación!$Q$8,
IF(
    AND(H35=Validación!$J$5,ISTEXT(I35),ISTEXT(J35)),
        Validación!$Q$9,
IF(
    AND(H35=Validación!$J$6,_xlfn.ISFORMULA(I35),OR(_xlfn.ISFORMULA(J35),ISTEXT(J35),ISBLANK(J35))),
        Validación!$Q$10,
IF(
    AND(H35=Validación!$J$6,ISTEXT(I35),OR(_xlfn.ISFORMULA(J35),ISBLANK(J35))),
        Validación!$Q$11,
IF(
    AND(H35=Validación!$J$6,_xlfn.ISFORMULA(I35),ISTEXT(J35)),
        Validación!$Q$12,
IF(
    AND(H35=Validación!$J$6,ISTEXT(I35),ISTEXT(J35)),
        Validación!$Q$13,
""
))))))))))</f>
        <v>Pendiente. Por favor complete las columnas.</v>
      </c>
    </row>
    <row r="36" spans="2:11" ht="80.150000000000006" customHeight="1" x14ac:dyDescent="0.35">
      <c r="B36" s="121"/>
      <c r="C36" s="61"/>
      <c r="D36" s="114"/>
      <c r="E36" s="119" t="s">
        <v>98</v>
      </c>
      <c r="F36" s="12" t="s">
        <v>89</v>
      </c>
      <c r="G36" s="115"/>
      <c r="H36" s="61"/>
      <c r="I36" s="114"/>
      <c r="J36" s="114"/>
      <c r="K36" s="61" t="str">
        <f>IF(
    AND(OR(ISBLANK(H36),H36=""),OR(ISBLANK(I36),I36=""),OR(ISBLANK(J36),J36="")),
        Validación!$Q$4,
IF(
    AND(H36=Validación!$J$4,OR(_xlfn.ISFORMULA(I36),ISTEXT(I36),ISBLANK(I36)),_xlfn.ISFORMULA(J36)),
        Validación!$Q$5,
IF(
    AND(H36=Validación!$J$5,_xlfn.ISFORMULA(I36),OR(_xlfn.ISFORMULA(J36),ISTEXT(J36),ISBLANK(J36))),
        Validación!$Q$6,
IF(
    AND(H36=Validación!$J$5,ISTEXT(I36),OR(_xlfn.ISFORMULA(J36),ISBLANK(J36))),
        Validación!$Q$7,
IF(
    AND(H36=Validación!$J$5,_xlfn.ISFORMULA(I36),ISTEXT(J36)),
        Validación!$Q$8,
IF(
    AND(H36=Validación!$J$5,ISTEXT(I36),ISTEXT(J36)),
        Validación!$Q$9,
IF(
    AND(H36=Validación!$J$6,_xlfn.ISFORMULA(I36),OR(_xlfn.ISFORMULA(J36),ISTEXT(J36),ISBLANK(J36))),
        Validación!$Q$10,
IF(
    AND(H36=Validación!$J$6,ISTEXT(I36),OR(_xlfn.ISFORMULA(J36),ISBLANK(J36))),
        Validación!$Q$11,
IF(
    AND(H36=Validación!$J$6,_xlfn.ISFORMULA(I36),ISTEXT(J36)),
        Validación!$Q$12,
IF(
    AND(H36=Validación!$J$6,ISTEXT(I36),ISTEXT(J36)),
        Validación!$Q$13,
""
))))))))))</f>
        <v>Pendiente. Por favor complete las columnas.</v>
      </c>
    </row>
    <row r="37" spans="2:11" ht="80.150000000000006" customHeight="1" x14ac:dyDescent="0.35">
      <c r="B37" s="118" t="s">
        <v>76</v>
      </c>
      <c r="C37" s="59" t="str">
        <f t="shared" si="0"/>
        <v>Dimensión 1. Plan de estudios</v>
      </c>
      <c r="D37" s="112" t="s">
        <v>99</v>
      </c>
      <c r="E37" s="119" t="s">
        <v>100</v>
      </c>
      <c r="F37" s="12" t="s">
        <v>89</v>
      </c>
      <c r="G37" s="115"/>
      <c r="H37" s="59"/>
      <c r="I37" s="112" t="str">
        <f>IF(H37=Validación!$J$4,"Pauta con "&amp;Validación!$J$4&amp;": "&amp;Validación!$S$4,
IF(H37=Validación!$J$5,"Pauta con "&amp;Validación!$J$5&amp;": "&amp;Validación!$S$6,
IF(H37=Validación!$J$6,"Pauta con "&amp;Validación!$J$6&amp;": "&amp;Validación!$S$6,
"")))</f>
        <v/>
      </c>
      <c r="J37" s="112" t="str">
        <f>IF(H37=Validación!$J$4,"Pauta con "&amp;Validación!$J$4&amp;": "&amp;Validación!$S$5,
IF(H37=Validación!$J$5,"Pauta con "&amp;Validación!$J$5&amp;": "&amp;Validación!$S$7,
IF(H37=Validación!$J$6,"Pauta con "&amp;Validación!$J$6&amp;": "&amp;Validación!$S$7,
"")))</f>
        <v/>
      </c>
      <c r="K37" s="59" t="str">
        <f>IF(
    AND(OR(ISBLANK(H37),H37=""),OR(ISBLANK(I37),I37=""),OR(ISBLANK(J37),J37="")),
        Validación!$Q$4,
IF(
    AND(H37=Validación!$J$4,OR(_xlfn.ISFORMULA(I37),ISTEXT(I37),ISBLANK(I37)),_xlfn.ISFORMULA(J37)),
        Validación!$Q$5,
IF(
    AND(H37=Validación!$J$5,_xlfn.ISFORMULA(I37),OR(_xlfn.ISFORMULA(J37),ISTEXT(J37),ISBLANK(J37))),
        Validación!$Q$6,
IF(
    AND(H37=Validación!$J$5,ISTEXT(I37),OR(_xlfn.ISFORMULA(J37),ISBLANK(J37))),
        Validación!$Q$7,
IF(
    AND(H37=Validación!$J$5,_xlfn.ISFORMULA(I37),ISTEXT(J37)),
        Validación!$Q$8,
IF(
    AND(H37=Validación!$J$5,ISTEXT(I37),ISTEXT(J37)),
        Validación!$Q$9,
IF(
    AND(H37=Validación!$J$6,_xlfn.ISFORMULA(I37),OR(_xlfn.ISFORMULA(J37),ISTEXT(J37),ISBLANK(J37))),
        Validación!$Q$10,
IF(
    AND(H37=Validación!$J$6,ISTEXT(I37),OR(_xlfn.ISFORMULA(J37),ISBLANK(J37))),
        Validación!$Q$11,
IF(
    AND(H37=Validación!$J$6,_xlfn.ISFORMULA(I37),ISTEXT(J37)),
        Validación!$Q$12,
IF(
    AND(H37=Validación!$J$6,ISTEXT(I37),ISTEXT(J37)),
        Validación!$Q$13,
""
))))))))))</f>
        <v>Pendiente. Por favor complete las columnas.</v>
      </c>
    </row>
    <row r="38" spans="2:11" ht="80.150000000000006" customHeight="1" x14ac:dyDescent="0.35">
      <c r="B38" s="120"/>
      <c r="C38" s="60"/>
      <c r="D38" s="113"/>
      <c r="E38" s="119" t="s">
        <v>101</v>
      </c>
      <c r="F38" s="12" t="s">
        <v>79</v>
      </c>
      <c r="G38" s="115"/>
      <c r="H38" s="60"/>
      <c r="I38" s="113"/>
      <c r="J38" s="113"/>
      <c r="K38" s="60" t="str">
        <f>IF(
    AND(OR(ISBLANK(H38),H38=""),OR(ISBLANK(I38),I38=""),OR(ISBLANK(J38),J38="")),
        Validación!$Q$4,
IF(
    AND(H38=Validación!$J$4,OR(_xlfn.ISFORMULA(I38),ISTEXT(I38),ISBLANK(I38)),_xlfn.ISFORMULA(J38)),
        Validación!$Q$5,
IF(
    AND(H38=Validación!$J$5,_xlfn.ISFORMULA(I38),OR(_xlfn.ISFORMULA(J38),ISTEXT(J38),ISBLANK(J38))),
        Validación!$Q$6,
IF(
    AND(H38=Validación!$J$5,ISTEXT(I38),OR(_xlfn.ISFORMULA(J38),ISBLANK(J38))),
        Validación!$Q$7,
IF(
    AND(H38=Validación!$J$5,_xlfn.ISFORMULA(I38),ISTEXT(J38)),
        Validación!$Q$8,
IF(
    AND(H38=Validación!$J$5,ISTEXT(I38),ISTEXT(J38)),
        Validación!$Q$9,
IF(
    AND(H38=Validación!$J$6,_xlfn.ISFORMULA(I38),OR(_xlfn.ISFORMULA(J38),ISTEXT(J38),ISBLANK(J38))),
        Validación!$Q$10,
IF(
    AND(H38=Validación!$J$6,ISTEXT(I38),OR(_xlfn.ISFORMULA(J38),ISBLANK(J38))),
        Validación!$Q$11,
IF(
    AND(H38=Validación!$J$6,_xlfn.ISFORMULA(I38),ISTEXT(J38)),
        Validación!$Q$12,
IF(
    AND(H38=Validación!$J$6,ISTEXT(I38),ISTEXT(J38)),
        Validación!$Q$13,
""
))))))))))</f>
        <v>Pendiente. Por favor complete las columnas.</v>
      </c>
    </row>
    <row r="39" spans="2:11" ht="80.150000000000006" customHeight="1" x14ac:dyDescent="0.35">
      <c r="B39" s="121"/>
      <c r="C39" s="61"/>
      <c r="D39" s="114"/>
      <c r="E39" s="119" t="s">
        <v>102</v>
      </c>
      <c r="F39" s="12" t="s">
        <v>79</v>
      </c>
      <c r="G39" s="115"/>
      <c r="H39" s="61"/>
      <c r="I39" s="114"/>
      <c r="J39" s="114"/>
      <c r="K39" s="61" t="str">
        <f>IF(
    AND(OR(ISBLANK(H39),H39=""),OR(ISBLANK(I39),I39=""),OR(ISBLANK(J39),J39="")),
        Validación!$Q$4,
IF(
    AND(H39=Validación!$J$4,OR(_xlfn.ISFORMULA(I39),ISTEXT(I39),ISBLANK(I39)),_xlfn.ISFORMULA(J39)),
        Validación!$Q$5,
IF(
    AND(H39=Validación!$J$5,_xlfn.ISFORMULA(I39),OR(_xlfn.ISFORMULA(J39),ISTEXT(J39),ISBLANK(J39))),
        Validación!$Q$6,
IF(
    AND(H39=Validación!$J$5,ISTEXT(I39),OR(_xlfn.ISFORMULA(J39),ISBLANK(J39))),
        Validación!$Q$7,
IF(
    AND(H39=Validación!$J$5,_xlfn.ISFORMULA(I39),ISTEXT(J39)),
        Validación!$Q$8,
IF(
    AND(H39=Validación!$J$5,ISTEXT(I39),ISTEXT(J39)),
        Validación!$Q$9,
IF(
    AND(H39=Validación!$J$6,_xlfn.ISFORMULA(I39),OR(_xlfn.ISFORMULA(J39),ISTEXT(J39),ISBLANK(J39))),
        Validación!$Q$10,
IF(
    AND(H39=Validación!$J$6,ISTEXT(I39),OR(_xlfn.ISFORMULA(J39),ISBLANK(J39))),
        Validación!$Q$11,
IF(
    AND(H39=Validación!$J$6,_xlfn.ISFORMULA(I39),ISTEXT(J39)),
        Validación!$Q$12,
IF(
    AND(H39=Validación!$J$6,ISTEXT(I39),ISTEXT(J39)),
        Validación!$Q$13,
""
))))))))))</f>
        <v>Pendiente. Por favor complete las columnas.</v>
      </c>
    </row>
    <row r="40" spans="2:11" ht="80.150000000000006" customHeight="1" x14ac:dyDescent="0.35">
      <c r="B40" s="15" t="s">
        <v>103</v>
      </c>
      <c r="C40" s="12" t="str">
        <f t="shared" si="0"/>
        <v>Dimensión 1. Plan de estudios</v>
      </c>
      <c r="D40" s="115" t="s">
        <v>104</v>
      </c>
      <c r="E40" s="119" t="s">
        <v>105</v>
      </c>
      <c r="F40" s="12" t="s">
        <v>92</v>
      </c>
      <c r="G40" s="115"/>
      <c r="H40" s="12"/>
      <c r="I40" s="115" t="str">
        <f>IF(H40=Validación!$J$4,"Pauta con "&amp;Validación!$J$4&amp;": "&amp;Validación!$S$4,
IF(H40=Validación!$J$5,"Pauta con "&amp;Validación!$J$5&amp;": "&amp;Validación!$S$6,
IF(H40=Validación!$J$6,"Pauta con "&amp;Validación!$J$6&amp;": "&amp;Validación!$S$6,
"")))</f>
        <v/>
      </c>
      <c r="J40" s="115" t="str">
        <f>IF(H40=Validación!$J$4,"Pauta con "&amp;Validación!$J$4&amp;": "&amp;Validación!$S$5,
IF(H40=Validación!$J$5,"Pauta con "&amp;Validación!$J$5&amp;": "&amp;Validación!$S$7,
IF(H40=Validación!$J$6,"Pauta con "&amp;Validación!$J$6&amp;": "&amp;Validación!$S$7,
"")))</f>
        <v/>
      </c>
      <c r="K40" s="12" t="str">
        <f>IF(
    AND(OR(ISBLANK(H40),H40=""),OR(ISBLANK(I40),I40=""),OR(ISBLANK(J40),J40="")),
        Validación!$Q$4,
IF(
    AND(H40=Validación!$J$4,OR(_xlfn.ISFORMULA(I40),ISTEXT(I40),ISBLANK(I40)),_xlfn.ISFORMULA(J40)),
        Validación!$Q$5,
IF(
    AND(H40=Validación!$J$5,_xlfn.ISFORMULA(I40),OR(_xlfn.ISFORMULA(J40),ISTEXT(J40),ISBLANK(J40))),
        Validación!$Q$6,
IF(
    AND(H40=Validación!$J$5,ISTEXT(I40),OR(_xlfn.ISFORMULA(J40),ISBLANK(J40))),
        Validación!$Q$7,
IF(
    AND(H40=Validación!$J$5,_xlfn.ISFORMULA(I40),ISTEXT(J40)),
        Validación!$Q$8,
IF(
    AND(H40=Validación!$J$5,ISTEXT(I40),ISTEXT(J40)),
        Validación!$Q$9,
IF(
    AND(H40=Validación!$J$6,_xlfn.ISFORMULA(I40),OR(_xlfn.ISFORMULA(J40),ISTEXT(J40),ISBLANK(J40))),
        Validación!$Q$10,
IF(
    AND(H40=Validación!$J$6,ISTEXT(I40),OR(_xlfn.ISFORMULA(J40),ISBLANK(J40))),
        Validación!$Q$11,
IF(
    AND(H40=Validación!$J$6,_xlfn.ISFORMULA(I40),ISTEXT(J40)),
        Validación!$Q$12,
IF(
    AND(H40=Validación!$J$6,ISTEXT(I40),ISTEXT(J40)),
        Validación!$Q$13,
""
))))))))))</f>
        <v>Pendiente. Por favor complete las columnas.</v>
      </c>
    </row>
    <row r="41" spans="2:11" ht="80.150000000000006" customHeight="1" x14ac:dyDescent="0.35">
      <c r="B41" s="118" t="s">
        <v>106</v>
      </c>
      <c r="C41" s="59" t="str">
        <f t="shared" si="0"/>
        <v>Dimensión 1. Plan de estudios</v>
      </c>
      <c r="D41" s="112" t="s">
        <v>107</v>
      </c>
      <c r="E41" s="119" t="s">
        <v>108</v>
      </c>
      <c r="F41" s="12" t="s">
        <v>89</v>
      </c>
      <c r="G41" s="115"/>
      <c r="H41" s="59"/>
      <c r="I41" s="112" t="str">
        <f>IF(H41=Validación!$J$4,"Pauta con "&amp;Validación!$J$4&amp;": "&amp;Validación!$S$4,
IF(H41=Validación!$J$5,"Pauta con "&amp;Validación!$J$5&amp;": "&amp;Validación!$S$6,
IF(H41=Validación!$J$6,"Pauta con "&amp;Validación!$J$6&amp;": "&amp;Validación!$S$6,
"")))</f>
        <v/>
      </c>
      <c r="J41" s="112" t="str">
        <f>IF(H41=Validación!$J$4,"Pauta con "&amp;Validación!$J$4&amp;": "&amp;Validación!$S$5,
IF(H41=Validación!$J$5,"Pauta con "&amp;Validación!$J$5&amp;": "&amp;Validación!$S$7,
IF(H41=Validación!$J$6,"Pauta con "&amp;Validación!$J$6&amp;": "&amp;Validación!$S$7,
"")))</f>
        <v/>
      </c>
      <c r="K41" s="59" t="str">
        <f>IF(
    AND(OR(ISBLANK(H41),H41=""),OR(ISBLANK(I41),I41=""),OR(ISBLANK(J41),J41="")),
        Validación!$Q$4,
IF(
    AND(H41=Validación!$J$4,OR(_xlfn.ISFORMULA(I41),ISTEXT(I41),ISBLANK(I41)),_xlfn.ISFORMULA(J41)),
        Validación!$Q$5,
IF(
    AND(H41=Validación!$J$5,_xlfn.ISFORMULA(I41),OR(_xlfn.ISFORMULA(J41),ISTEXT(J41),ISBLANK(J41))),
        Validación!$Q$6,
IF(
    AND(H41=Validación!$J$5,ISTEXT(I41),OR(_xlfn.ISFORMULA(J41),ISBLANK(J41))),
        Validación!$Q$7,
IF(
    AND(H41=Validación!$J$5,_xlfn.ISFORMULA(I41),ISTEXT(J41)),
        Validación!$Q$8,
IF(
    AND(H41=Validación!$J$5,ISTEXT(I41),ISTEXT(J41)),
        Validación!$Q$9,
IF(
    AND(H41=Validación!$J$6,_xlfn.ISFORMULA(I41),OR(_xlfn.ISFORMULA(J41),ISTEXT(J41),ISBLANK(J41))),
        Validación!$Q$10,
IF(
    AND(H41=Validación!$J$6,ISTEXT(I41),OR(_xlfn.ISFORMULA(J41),ISBLANK(J41))),
        Validación!$Q$11,
IF(
    AND(H41=Validación!$J$6,_xlfn.ISFORMULA(I41),ISTEXT(J41)),
        Validación!$Q$12,
IF(
    AND(H41=Validación!$J$6,ISTEXT(I41),ISTEXT(J41)),
        Validación!$Q$13,
""
))))))))))</f>
        <v>Pendiente. Por favor complete las columnas.</v>
      </c>
    </row>
    <row r="42" spans="2:11" ht="80.150000000000006" customHeight="1" x14ac:dyDescent="0.35">
      <c r="B42" s="121"/>
      <c r="C42" s="61"/>
      <c r="D42" s="114"/>
      <c r="E42" s="119" t="s">
        <v>109</v>
      </c>
      <c r="F42" s="12" t="s">
        <v>92</v>
      </c>
      <c r="G42" s="115"/>
      <c r="H42" s="61"/>
      <c r="I42" s="114"/>
      <c r="J42" s="114"/>
      <c r="K42" s="61" t="str">
        <f>IF(
    AND(OR(ISBLANK(H42),H42=""),OR(ISBLANK(I42),I42=""),OR(ISBLANK(J42),J42="")),
        Validación!$Q$4,
IF(
    AND(H42=Validación!$J$4,OR(_xlfn.ISFORMULA(I42),ISTEXT(I42),ISBLANK(I42)),_xlfn.ISFORMULA(J42)),
        Validación!$Q$5,
IF(
    AND(H42=Validación!$J$5,_xlfn.ISFORMULA(I42),OR(_xlfn.ISFORMULA(J42),ISTEXT(J42),ISBLANK(J42))),
        Validación!$Q$6,
IF(
    AND(H42=Validación!$J$5,ISTEXT(I42),OR(_xlfn.ISFORMULA(J42),ISBLANK(J42))),
        Validación!$Q$7,
IF(
    AND(H42=Validación!$J$5,_xlfn.ISFORMULA(I42),ISTEXT(J42)),
        Validación!$Q$8,
IF(
    AND(H42=Validación!$J$5,ISTEXT(I42),ISTEXT(J42)),
        Validación!$Q$9,
IF(
    AND(H42=Validación!$J$6,_xlfn.ISFORMULA(I42),OR(_xlfn.ISFORMULA(J42),ISTEXT(J42),ISBLANK(J42))),
        Validación!$Q$10,
IF(
    AND(H42=Validación!$J$6,ISTEXT(I42),OR(_xlfn.ISFORMULA(J42),ISBLANK(J42))),
        Validación!$Q$11,
IF(
    AND(H42=Validación!$J$6,_xlfn.ISFORMULA(I42),ISTEXT(J42)),
        Validación!$Q$12,
IF(
    AND(H42=Validación!$J$6,ISTEXT(I42),ISTEXT(J42)),
        Validación!$Q$13,
""
))))))))))</f>
        <v>Pendiente. Por favor complete las columnas.</v>
      </c>
    </row>
    <row r="43" spans="2:11" ht="209.5" customHeight="1" x14ac:dyDescent="0.35">
      <c r="B43" s="118" t="s">
        <v>106</v>
      </c>
      <c r="C43" s="59" t="str">
        <f t="shared" si="0"/>
        <v>Dimensión 1. Plan de estudios</v>
      </c>
      <c r="D43" s="112" t="s">
        <v>110</v>
      </c>
      <c r="E43" s="119" t="s">
        <v>111</v>
      </c>
      <c r="F43" s="12" t="s">
        <v>79</v>
      </c>
      <c r="G43" s="115"/>
      <c r="H43" s="59"/>
      <c r="I43" s="112" t="str">
        <f>IF(H43=Validación!$J$4,"Pauta con "&amp;Validación!$J$4&amp;": "&amp;Validación!$S$4,
IF(H43=Validación!$J$5,"Pauta con "&amp;Validación!$J$5&amp;": "&amp;Validación!$S$6,
IF(H43=Validación!$J$6,"Pauta con "&amp;Validación!$J$6&amp;": "&amp;Validación!$S$6,
"")))</f>
        <v/>
      </c>
      <c r="J43" s="112" t="str">
        <f>IF(H43=Validación!$J$4,"Pauta con "&amp;Validación!$J$4&amp;": "&amp;Validación!$S$5,
IF(H43=Validación!$J$5,"Pauta con "&amp;Validación!$J$5&amp;": "&amp;Validación!$S$7,
IF(H43=Validación!$J$6,"Pauta con "&amp;Validación!$J$6&amp;": "&amp;Validación!$S$7,
"")))</f>
        <v/>
      </c>
      <c r="K43" s="59" t="str">
        <f>IF(
    AND(OR(ISBLANK(H43),H43=""),OR(ISBLANK(I43),I43=""),OR(ISBLANK(J43),J43="")),
        Validación!$Q$4,
IF(
    AND(H43=Validación!$J$4,OR(_xlfn.ISFORMULA(I43),ISTEXT(I43),ISBLANK(I43)),_xlfn.ISFORMULA(J43)),
        Validación!$Q$5,
IF(
    AND(H43=Validación!$J$5,_xlfn.ISFORMULA(I43),OR(_xlfn.ISFORMULA(J43),ISTEXT(J43),ISBLANK(J43))),
        Validación!$Q$6,
IF(
    AND(H43=Validación!$J$5,ISTEXT(I43),OR(_xlfn.ISFORMULA(J43),ISBLANK(J43))),
        Validación!$Q$7,
IF(
    AND(H43=Validación!$J$5,_xlfn.ISFORMULA(I43),ISTEXT(J43)),
        Validación!$Q$8,
IF(
    AND(H43=Validación!$J$5,ISTEXT(I43),ISTEXT(J43)),
        Validación!$Q$9,
IF(
    AND(H43=Validación!$J$6,_xlfn.ISFORMULA(I43),OR(_xlfn.ISFORMULA(J43),ISTEXT(J43),ISBLANK(J43))),
        Validación!$Q$10,
IF(
    AND(H43=Validación!$J$6,ISTEXT(I43),OR(_xlfn.ISFORMULA(J43),ISBLANK(J43))),
        Validación!$Q$11,
IF(
    AND(H43=Validación!$J$6,_xlfn.ISFORMULA(I43),ISTEXT(J43)),
        Validación!$Q$12,
IF(
    AND(H43=Validación!$J$6,ISTEXT(I43),ISTEXT(J43)),
        Validación!$Q$13,
""
))))))))))</f>
        <v>Pendiente. Por favor complete las columnas.</v>
      </c>
    </row>
    <row r="44" spans="2:11" ht="209.5" customHeight="1" x14ac:dyDescent="0.35">
      <c r="B44" s="121"/>
      <c r="C44" s="61"/>
      <c r="D44" s="114"/>
      <c r="E44" s="119" t="s">
        <v>112</v>
      </c>
      <c r="F44" s="12" t="s">
        <v>79</v>
      </c>
      <c r="G44" s="115"/>
      <c r="H44" s="61"/>
      <c r="I44" s="114"/>
      <c r="J44" s="114"/>
      <c r="K44" s="61" t="str">
        <f>IF(
    AND(OR(ISBLANK(H44),H44=""),OR(ISBLANK(I44),I44=""),OR(ISBLANK(J44),J44="")),
        Validación!$Q$4,
IF(
    AND(H44=Validación!$J$4,OR(_xlfn.ISFORMULA(I44),ISTEXT(I44),ISBLANK(I44)),_xlfn.ISFORMULA(J44)),
        Validación!$Q$5,
IF(
    AND(H44=Validación!$J$5,_xlfn.ISFORMULA(I44),OR(_xlfn.ISFORMULA(J44),ISTEXT(J44),ISBLANK(J44))),
        Validación!$Q$6,
IF(
    AND(H44=Validación!$J$5,ISTEXT(I44),OR(_xlfn.ISFORMULA(J44),ISBLANK(J44))),
        Validación!$Q$7,
IF(
    AND(H44=Validación!$J$5,_xlfn.ISFORMULA(I44),ISTEXT(J44)),
        Validación!$Q$8,
IF(
    AND(H44=Validación!$J$5,ISTEXT(I44),ISTEXT(J44)),
        Validación!$Q$9,
IF(
    AND(H44=Validación!$J$6,_xlfn.ISFORMULA(I44),OR(_xlfn.ISFORMULA(J44),ISTEXT(J44),ISBLANK(J44))),
        Validación!$Q$10,
IF(
    AND(H44=Validación!$J$6,ISTEXT(I44),OR(_xlfn.ISFORMULA(J44),ISBLANK(J44))),
        Validación!$Q$11,
IF(
    AND(H44=Validación!$J$6,_xlfn.ISFORMULA(I44),ISTEXT(J44)),
        Validación!$Q$12,
IF(
    AND(H44=Validación!$J$6,ISTEXT(I44),ISTEXT(J44)),
        Validación!$Q$13,
""
))))))))))</f>
        <v>Pendiente. Por favor complete las columnas.</v>
      </c>
    </row>
    <row r="45" spans="2:11" ht="111.65" customHeight="1" x14ac:dyDescent="0.35">
      <c r="B45" s="15" t="s">
        <v>76</v>
      </c>
      <c r="C45" s="12" t="str">
        <f t="shared" si="0"/>
        <v>Dimensión 1. Plan de estudios</v>
      </c>
      <c r="D45" s="115" t="s">
        <v>113</v>
      </c>
      <c r="E45" s="119" t="s">
        <v>114</v>
      </c>
      <c r="F45" s="12" t="s">
        <v>89</v>
      </c>
      <c r="G45" s="115"/>
      <c r="H45" s="12"/>
      <c r="I45" s="115" t="str">
        <f>IF(H45=Validación!$J$4,"Pauta con "&amp;Validación!$J$4&amp;": "&amp;Validación!$S$4,
IF(H45=Validación!$J$5,"Pauta con "&amp;Validación!$J$5&amp;": "&amp;Validación!$S$6,
IF(H45=Validación!$J$6,"Pauta con "&amp;Validación!$J$6&amp;": "&amp;Validación!$S$6,
"")))</f>
        <v/>
      </c>
      <c r="J45" s="115" t="str">
        <f>IF(H45=Validación!$J$4,"Pauta con "&amp;Validación!$J$4&amp;": "&amp;Validación!$S$5,
IF(H45=Validación!$J$5,"Pauta con "&amp;Validación!$J$5&amp;": "&amp;Validación!$S$7,
IF(H45=Validación!$J$6,"Pauta con "&amp;Validación!$J$6&amp;": "&amp;Validación!$S$7,
"")))</f>
        <v/>
      </c>
      <c r="K45" s="12" t="str">
        <f>IF(
    AND(OR(ISBLANK(H45),H45=""),OR(ISBLANK(I45),I45=""),OR(ISBLANK(J45),J45="")),
        Validación!$Q$4,
IF(
    AND(H45=Validación!$J$4,OR(_xlfn.ISFORMULA(I45),ISTEXT(I45),ISBLANK(I45)),_xlfn.ISFORMULA(J45)),
        Validación!$Q$5,
IF(
    AND(H45=Validación!$J$5,_xlfn.ISFORMULA(I45),OR(_xlfn.ISFORMULA(J45),ISTEXT(J45),ISBLANK(J45))),
        Validación!$Q$6,
IF(
    AND(H45=Validación!$J$5,ISTEXT(I45),OR(_xlfn.ISFORMULA(J45),ISBLANK(J45))),
        Validación!$Q$7,
IF(
    AND(H45=Validación!$J$5,_xlfn.ISFORMULA(I45),ISTEXT(J45)),
        Validación!$Q$8,
IF(
    AND(H45=Validación!$J$5,ISTEXT(I45),ISTEXT(J45)),
        Validación!$Q$9,
IF(
    AND(H45=Validación!$J$6,_xlfn.ISFORMULA(I45),OR(_xlfn.ISFORMULA(J45),ISTEXT(J45),ISBLANK(J45))),
        Validación!$Q$10,
IF(
    AND(H45=Validación!$J$6,ISTEXT(I45),OR(_xlfn.ISFORMULA(J45),ISBLANK(J45))),
        Validación!$Q$11,
IF(
    AND(H45=Validación!$J$6,_xlfn.ISFORMULA(I45),ISTEXT(J45)),
        Validación!$Q$12,
IF(
    AND(H45=Validación!$J$6,ISTEXT(I45),ISTEXT(J45)),
        Validación!$Q$13,
""
))))))))))</f>
        <v>Pendiente. Por favor complete las columnas.</v>
      </c>
    </row>
    <row r="46" spans="2:11" ht="74" customHeight="1" x14ac:dyDescent="0.35">
      <c r="B46" s="118" t="s">
        <v>76</v>
      </c>
      <c r="C46" s="12" t="str">
        <f t="shared" si="0"/>
        <v>Dimensión 1. Plan de estudios</v>
      </c>
      <c r="D46" s="112" t="s">
        <v>115</v>
      </c>
      <c r="E46" s="115" t="s">
        <v>116</v>
      </c>
      <c r="F46" s="12" t="s">
        <v>79</v>
      </c>
      <c r="G46" s="115"/>
      <c r="H46" s="59"/>
      <c r="I46" s="112" t="str">
        <f>IF(H46=Validación!$J$4,"Pauta con "&amp;Validación!$J$4&amp;": "&amp;Validación!$S$4,
IF(H46=Validación!$J$5,"Pauta con "&amp;Validación!$J$5&amp;": "&amp;Validación!$S$6,
IF(H46=Validación!$J$6,"Pauta con "&amp;Validación!$J$6&amp;": "&amp;Validación!$S$6,
"")))</f>
        <v/>
      </c>
      <c r="J46" s="112" t="str">
        <f>IF(H46=Validación!$J$4,"Pauta con "&amp;Validación!$J$4&amp;": "&amp;Validación!$S$5,
IF(H46=Validación!$J$5,"Pauta con "&amp;Validación!$J$5&amp;": "&amp;Validación!$S$7,
IF(H46=Validación!$J$6,"Pauta con "&amp;Validación!$J$6&amp;": "&amp;Validación!$S$7,
"")))</f>
        <v/>
      </c>
      <c r="K46" s="59" t="str">
        <f>IF(
    AND(OR(ISBLANK(H46),H46=""),OR(ISBLANK(I46),I46=""),OR(ISBLANK(J46),J46="")),
        Validación!$Q$4,
IF(
    AND(H46=Validación!$J$4,OR(_xlfn.ISFORMULA(I46),ISTEXT(I46),ISBLANK(I46)),_xlfn.ISFORMULA(J46)),
        Validación!$Q$5,
IF(
    AND(H46=Validación!$J$5,_xlfn.ISFORMULA(I46),OR(_xlfn.ISFORMULA(J46),ISTEXT(J46),ISBLANK(J46))),
        Validación!$Q$6,
IF(
    AND(H46=Validación!$J$5,ISTEXT(I46),OR(_xlfn.ISFORMULA(J46),ISBLANK(J46))),
        Validación!$Q$7,
IF(
    AND(H46=Validación!$J$5,_xlfn.ISFORMULA(I46),ISTEXT(J46)),
        Validación!$Q$8,
IF(
    AND(H46=Validación!$J$5,ISTEXT(I46),ISTEXT(J46)),
        Validación!$Q$9,
IF(
    AND(H46=Validación!$J$6,_xlfn.ISFORMULA(I46),OR(_xlfn.ISFORMULA(J46),ISTEXT(J46),ISBLANK(J46))),
        Validación!$Q$10,
IF(
    AND(H46=Validación!$J$6,ISTEXT(I46),OR(_xlfn.ISFORMULA(J46),ISBLANK(J46))),
        Validación!$Q$11,
IF(
    AND(H46=Validación!$J$6,_xlfn.ISFORMULA(I46),ISTEXT(J46)),
        Validación!$Q$12,
IF(
    AND(H46=Validación!$J$6,ISTEXT(I46),ISTEXT(J46)),
        Validación!$Q$13,
""
))))))))))</f>
        <v>Pendiente. Por favor complete las columnas.</v>
      </c>
    </row>
    <row r="47" spans="2:11" ht="111.65" customHeight="1" x14ac:dyDescent="0.35">
      <c r="B47" s="120"/>
      <c r="C47" s="12"/>
      <c r="D47" s="113"/>
      <c r="E47" s="115" t="s">
        <v>117</v>
      </c>
      <c r="F47" s="12" t="s">
        <v>89</v>
      </c>
      <c r="G47" s="115"/>
      <c r="H47" s="60"/>
      <c r="I47" s="113"/>
      <c r="J47" s="113"/>
      <c r="K47" s="60" t="str">
        <f>IF(
    AND(OR(ISBLANK(H47),H47=""),OR(ISBLANK(I47),I47=""),OR(ISBLANK(J47),J47="")),
        Validación!$Q$4,
IF(
    AND(H47=Validación!$J$4,OR(_xlfn.ISFORMULA(I47),ISTEXT(I47),ISBLANK(I47)),_xlfn.ISFORMULA(J47)),
        Validación!$Q$5,
IF(
    AND(H47=Validación!$J$5,_xlfn.ISFORMULA(I47),OR(_xlfn.ISFORMULA(J47),ISTEXT(J47),ISBLANK(J47))),
        Validación!$Q$6,
IF(
    AND(H47=Validación!$J$5,ISTEXT(I47),OR(_xlfn.ISFORMULA(J47),ISBLANK(J47))),
        Validación!$Q$7,
IF(
    AND(H47=Validación!$J$5,_xlfn.ISFORMULA(I47),ISTEXT(J47)),
        Validación!$Q$8,
IF(
    AND(H47=Validación!$J$5,ISTEXT(I47),ISTEXT(J47)),
        Validación!$Q$9,
IF(
    AND(H47=Validación!$J$6,_xlfn.ISFORMULA(I47),OR(_xlfn.ISFORMULA(J47),ISTEXT(J47),ISBLANK(J47))),
        Validación!$Q$10,
IF(
    AND(H47=Validación!$J$6,ISTEXT(I47),OR(_xlfn.ISFORMULA(J47),ISBLANK(J47))),
        Validación!$Q$11,
IF(
    AND(H47=Validación!$J$6,_xlfn.ISFORMULA(I47),ISTEXT(J47)),
        Validación!$Q$12,
IF(
    AND(H47=Validación!$J$6,ISTEXT(I47),ISTEXT(J47)),
        Validación!$Q$13,
""
))))))))))</f>
        <v>Pendiente. Por favor complete las columnas.</v>
      </c>
    </row>
    <row r="48" spans="2:11" ht="111.65" customHeight="1" x14ac:dyDescent="0.35">
      <c r="B48" s="121"/>
      <c r="C48" s="12"/>
      <c r="D48" s="114"/>
      <c r="E48" s="115" t="s">
        <v>118</v>
      </c>
      <c r="F48" s="12" t="s">
        <v>92</v>
      </c>
      <c r="G48" s="115"/>
      <c r="H48" s="61"/>
      <c r="I48" s="114"/>
      <c r="J48" s="114"/>
      <c r="K48" s="61" t="str">
        <f>IF(
    AND(OR(ISBLANK(H48),H48=""),OR(ISBLANK(I48),I48=""),OR(ISBLANK(J48),J48="")),
        Validación!$Q$4,
IF(
    AND(H48=Validación!$J$4,OR(_xlfn.ISFORMULA(I48),ISTEXT(I48),ISBLANK(I48)),_xlfn.ISFORMULA(J48)),
        Validación!$Q$5,
IF(
    AND(H48=Validación!$J$5,_xlfn.ISFORMULA(I48),OR(_xlfn.ISFORMULA(J48),ISTEXT(J48),ISBLANK(J48))),
        Validación!$Q$6,
IF(
    AND(H48=Validación!$J$5,ISTEXT(I48),OR(_xlfn.ISFORMULA(J48),ISBLANK(J48))),
        Validación!$Q$7,
IF(
    AND(H48=Validación!$J$5,_xlfn.ISFORMULA(I48),ISTEXT(J48)),
        Validación!$Q$8,
IF(
    AND(H48=Validación!$J$5,ISTEXT(I48),ISTEXT(J48)),
        Validación!$Q$9,
IF(
    AND(H48=Validación!$J$6,_xlfn.ISFORMULA(I48),OR(_xlfn.ISFORMULA(J48),ISTEXT(J48),ISBLANK(J48))),
        Validación!$Q$10,
IF(
    AND(H48=Validación!$J$6,ISTEXT(I48),OR(_xlfn.ISFORMULA(J48),ISBLANK(J48))),
        Validación!$Q$11,
IF(
    AND(H48=Validación!$J$6,_xlfn.ISFORMULA(I48),ISTEXT(J48)),
        Validación!$Q$12,
IF(
    AND(H48=Validación!$J$6,ISTEXT(I48),ISTEXT(J48)),
        Validación!$Q$13,
""
))))))))))</f>
        <v>Pendiente. Por favor complete las columnas.</v>
      </c>
    </row>
    <row r="49" spans="2:11" ht="111.65" customHeight="1" x14ac:dyDescent="0.35">
      <c r="B49" s="15" t="s">
        <v>106</v>
      </c>
      <c r="C49" s="12" t="str">
        <f t="shared" si="0"/>
        <v>Dimensión 1. Plan de estudios</v>
      </c>
      <c r="D49" s="115" t="s">
        <v>119</v>
      </c>
      <c r="E49" s="119" t="s">
        <v>120</v>
      </c>
      <c r="F49" s="12" t="s">
        <v>89</v>
      </c>
      <c r="G49" s="115"/>
      <c r="H49" s="12"/>
      <c r="I49" s="115" t="str">
        <f>IF(H49=Validación!$J$4,"Pauta con "&amp;Validación!$J$4&amp;": "&amp;Validación!$S$4,
IF(H49=Validación!$J$5,"Pauta con "&amp;Validación!$J$5&amp;": "&amp;Validación!$S$6,
IF(H49=Validación!$J$6,"Pauta con "&amp;Validación!$J$6&amp;": "&amp;Validación!$S$6,
"")))</f>
        <v/>
      </c>
      <c r="J49" s="115" t="str">
        <f>IF(H49=Validación!$J$4,"Pauta con "&amp;Validación!$J$4&amp;": "&amp;Validación!$S$5,
IF(H49=Validación!$J$5,"Pauta con "&amp;Validación!$J$5&amp;": "&amp;Validación!$S$7,
IF(H49=Validación!$J$6,"Pauta con "&amp;Validación!$J$6&amp;": "&amp;Validación!$S$7,
"")))</f>
        <v/>
      </c>
      <c r="K49" s="12" t="str">
        <f>IF(
    AND(OR(ISBLANK(H49),H49=""),OR(ISBLANK(I49),I49=""),OR(ISBLANK(J49),J49="")),
        Validación!$Q$4,
IF(
    AND(H49=Validación!$J$4,OR(_xlfn.ISFORMULA(I49),ISTEXT(I49),ISBLANK(I49)),_xlfn.ISFORMULA(J49)),
        Validación!$Q$5,
IF(
    AND(H49=Validación!$J$5,_xlfn.ISFORMULA(I49),OR(_xlfn.ISFORMULA(J49),ISTEXT(J49),ISBLANK(J49))),
        Validación!$Q$6,
IF(
    AND(H49=Validación!$J$5,ISTEXT(I49),OR(_xlfn.ISFORMULA(J49),ISBLANK(J49))),
        Validación!$Q$7,
IF(
    AND(H49=Validación!$J$5,_xlfn.ISFORMULA(I49),ISTEXT(J49)),
        Validación!$Q$8,
IF(
    AND(H49=Validación!$J$5,ISTEXT(I49),ISTEXT(J49)),
        Validación!$Q$9,
IF(
    AND(H49=Validación!$J$6,_xlfn.ISFORMULA(I49),OR(_xlfn.ISFORMULA(J49),ISTEXT(J49),ISBLANK(J49))),
        Validación!$Q$10,
IF(
    AND(H49=Validación!$J$6,ISTEXT(I49),OR(_xlfn.ISFORMULA(J49),ISBLANK(J49))),
        Validación!$Q$11,
IF(
    AND(H49=Validación!$J$6,_xlfn.ISFORMULA(I49),ISTEXT(J49)),
        Validación!$Q$12,
IF(
    AND(H49=Validación!$J$6,ISTEXT(I49),ISTEXT(J49)),
        Validación!$Q$13,
""
))))))))))</f>
        <v>Pendiente. Por favor complete las columnas.</v>
      </c>
    </row>
    <row r="50" spans="2:11" ht="14.5" x14ac:dyDescent="0.35"/>
    <row r="51" spans="2:11" ht="25" customHeight="1" x14ac:dyDescent="0.35">
      <c r="B51" s="10" t="s">
        <v>121</v>
      </c>
      <c r="C51" s="10"/>
      <c r="D51" s="10"/>
      <c r="E51" s="10"/>
      <c r="F51" s="10"/>
      <c r="G51" s="10"/>
      <c r="H51" s="10"/>
      <c r="I51" s="10"/>
      <c r="J51" s="10"/>
      <c r="K51" s="10"/>
    </row>
    <row r="52" spans="2:11" ht="11.15" customHeight="1" x14ac:dyDescent="0.35">
      <c r="B52" s="7"/>
      <c r="C52" s="13"/>
      <c r="D52" s="7"/>
      <c r="E52" s="7"/>
      <c r="F52" s="7"/>
      <c r="G52" s="7"/>
      <c r="H52" s="7"/>
      <c r="I52" s="7"/>
      <c r="J52" s="7"/>
      <c r="K52" s="7"/>
    </row>
    <row r="53" spans="2:11" ht="43.5" x14ac:dyDescent="0.35">
      <c r="B53" s="116" t="s">
        <v>67</v>
      </c>
      <c r="C53" s="116" t="s">
        <v>68</v>
      </c>
      <c r="D53" s="116" t="s">
        <v>69</v>
      </c>
      <c r="E53" s="116" t="s">
        <v>70</v>
      </c>
      <c r="F53" s="116" t="s">
        <v>71</v>
      </c>
      <c r="G53" s="117" t="s">
        <v>72</v>
      </c>
      <c r="H53" s="117" t="s">
        <v>73</v>
      </c>
      <c r="I53" s="117" t="s">
        <v>122</v>
      </c>
      <c r="J53" s="117" t="s">
        <v>123</v>
      </c>
      <c r="K53" s="116" t="s">
        <v>31</v>
      </c>
    </row>
    <row r="54" spans="2:11" ht="80.150000000000006" customHeight="1" x14ac:dyDescent="0.35">
      <c r="B54" s="15" t="s">
        <v>76</v>
      </c>
      <c r="C54" s="12" t="str">
        <f>$B$51</f>
        <v>Dimensión 2. Proceso educativo</v>
      </c>
      <c r="D54" s="115" t="s">
        <v>124</v>
      </c>
      <c r="E54" s="119" t="s">
        <v>125</v>
      </c>
      <c r="F54" s="12" t="s">
        <v>89</v>
      </c>
      <c r="G54" s="115"/>
      <c r="H54" s="12"/>
      <c r="I54" s="115" t="str">
        <f>IF(H54=Validación!$J$4,"Pauta con "&amp;Validación!$J$4&amp;": "&amp;Validación!$S$4,
IF(H54=Validación!$J$5,"Pauta con "&amp;Validación!$J$5&amp;": "&amp;Validación!$S$6,
IF(H54=Validación!$J$6,"Pauta con "&amp;Validación!$J$6&amp;": "&amp;Validación!$S$6,
"")))</f>
        <v/>
      </c>
      <c r="J54" s="115" t="str">
        <f>IF(H54=Validación!$J$4,"Pauta con "&amp;Validación!$J$4&amp;": "&amp;Validación!$S$5,
IF(H54=Validación!$J$5,"Pauta con "&amp;Validación!$J$5&amp;": "&amp;Validación!$S$7,
IF(H54=Validación!$J$6,"Pauta con "&amp;Validación!$J$6&amp;": "&amp;Validación!$S$7,
"")))</f>
        <v/>
      </c>
      <c r="K54" s="12" t="str">
        <f>IF(
    AND(OR(ISBLANK(H54),H54=""),OR(ISBLANK(I54),I54=""),OR(ISBLANK(J54),J54="")),
        Validación!$Q$4,
IF(
    AND(H54=Validación!$J$4,OR(_xlfn.ISFORMULA(I54),ISTEXT(I54),ISBLANK(I54)),_xlfn.ISFORMULA(J54)),
        Validación!$Q$5,
IF(
    AND(H54=Validación!$J$5,_xlfn.ISFORMULA(I54),OR(_xlfn.ISFORMULA(J54),ISTEXT(J54),ISBLANK(J54))),
        Validación!$Q$6,
IF(
    AND(H54=Validación!$J$5,ISTEXT(I54),OR(_xlfn.ISFORMULA(J54),ISBLANK(J54))),
        Validación!$Q$7,
IF(
    AND(H54=Validación!$J$5,_xlfn.ISFORMULA(I54),ISTEXT(J54)),
        Validación!$Q$8,
IF(
    AND(H54=Validación!$J$5,ISTEXT(I54),ISTEXT(J54)),
        Validación!$Q$9,
IF(
    AND(H54=Validación!$J$6,_xlfn.ISFORMULA(I54),OR(_xlfn.ISFORMULA(J54),ISTEXT(J54),ISBLANK(J54))),
        Validación!$Q$10,
IF(
    AND(H54=Validación!$J$6,ISTEXT(I54),OR(_xlfn.ISFORMULA(J54),ISBLANK(J54))),
        Validación!$Q$11,
IF(
    AND(H54=Validación!$J$6,_xlfn.ISFORMULA(I54),ISTEXT(J54)),
        Validación!$Q$12,
IF(
    AND(H54=Validación!$J$6,ISTEXT(I54),ISTEXT(J54)),
        Validación!$Q$13,
""
))))))))))</f>
        <v>Pendiente. Por favor complete las columnas.</v>
      </c>
    </row>
    <row r="55" spans="2:11" ht="80.150000000000006" customHeight="1" x14ac:dyDescent="0.35">
      <c r="B55" s="118" t="s">
        <v>106</v>
      </c>
      <c r="C55" s="59" t="str">
        <f t="shared" ref="C55:C73" si="1">$B$51</f>
        <v>Dimensión 2. Proceso educativo</v>
      </c>
      <c r="D55" s="112" t="s">
        <v>126</v>
      </c>
      <c r="E55" s="119" t="s">
        <v>127</v>
      </c>
      <c r="F55" s="12" t="s">
        <v>79</v>
      </c>
      <c r="G55" s="115"/>
      <c r="H55" s="59"/>
      <c r="I55" s="112" t="str">
        <f>IF(H55=Validación!$J$4,"Pauta con "&amp;Validación!$J$4&amp;": "&amp;Validación!$S$4,
IF(H55=Validación!$J$5,"Pauta con "&amp;Validación!$J$5&amp;": "&amp;Validación!$S$6,
IF(H55=Validación!$J$6,"Pauta con "&amp;Validación!$J$6&amp;": "&amp;Validación!$S$6,
"")))</f>
        <v/>
      </c>
      <c r="J55" s="112" t="str">
        <f>IF(H55=Validación!$J$4,"Pauta con "&amp;Validación!$J$4&amp;": "&amp;Validación!$S$5,
IF(H55=Validación!$J$5,"Pauta con "&amp;Validación!$J$5&amp;": "&amp;Validación!$S$7,
IF(H55=Validación!$J$6,"Pauta con "&amp;Validación!$J$6&amp;": "&amp;Validación!$S$7,
"")))</f>
        <v/>
      </c>
      <c r="K55" s="59" t="str">
        <f>IF(
    AND(OR(ISBLANK(H55),H55=""),OR(ISBLANK(I55),I55=""),OR(ISBLANK(J55),J55="")),
        Validación!$Q$4,
IF(
    AND(H55=Validación!$J$4,OR(_xlfn.ISFORMULA(I55),ISTEXT(I55),ISBLANK(I55)),_xlfn.ISFORMULA(J55)),
        Validación!$Q$5,
IF(
    AND(H55=Validación!$J$5,_xlfn.ISFORMULA(I55),OR(_xlfn.ISFORMULA(J55),ISTEXT(J55),ISBLANK(J55))),
        Validación!$Q$6,
IF(
    AND(H55=Validación!$J$5,ISTEXT(I55),OR(_xlfn.ISFORMULA(J55),ISBLANK(J55))),
        Validación!$Q$7,
IF(
    AND(H55=Validación!$J$5,_xlfn.ISFORMULA(I55),ISTEXT(J55)),
        Validación!$Q$8,
IF(
    AND(H55=Validación!$J$5,ISTEXT(I55),ISTEXT(J55)),
        Validación!$Q$9,
IF(
    AND(H55=Validación!$J$6,_xlfn.ISFORMULA(I55),OR(_xlfn.ISFORMULA(J55),ISTEXT(J55),ISBLANK(J55))),
        Validación!$Q$10,
IF(
    AND(H55=Validación!$J$6,ISTEXT(I55),OR(_xlfn.ISFORMULA(J55),ISBLANK(J55))),
        Validación!$Q$11,
IF(
    AND(H55=Validación!$J$6,_xlfn.ISFORMULA(I55),ISTEXT(J55)),
        Validación!$Q$12,
IF(
    AND(H55=Validación!$J$6,ISTEXT(I55),ISTEXT(J55)),
        Validación!$Q$13,
""
))))))))))</f>
        <v>Pendiente. Por favor complete las columnas.</v>
      </c>
    </row>
    <row r="56" spans="2:11" ht="80.150000000000006" customHeight="1" x14ac:dyDescent="0.35">
      <c r="B56" s="120"/>
      <c r="C56" s="60"/>
      <c r="D56" s="113"/>
      <c r="E56" s="119" t="s">
        <v>128</v>
      </c>
      <c r="F56" s="12" t="s">
        <v>79</v>
      </c>
      <c r="G56" s="115"/>
      <c r="H56" s="60"/>
      <c r="I56" s="113"/>
      <c r="J56" s="113"/>
      <c r="K56" s="60" t="str">
        <f>IF(
    AND(OR(ISBLANK(H56),H56=""),OR(ISBLANK(I56),I56=""),OR(ISBLANK(J56),J56="")),
        Validación!$Q$4,
IF(
    AND(H56=Validación!$J$4,OR(_xlfn.ISFORMULA(I56),ISTEXT(I56),ISBLANK(I56)),_xlfn.ISFORMULA(J56)),
        Validación!$Q$5,
IF(
    AND(H56=Validación!$J$5,_xlfn.ISFORMULA(I56),OR(_xlfn.ISFORMULA(J56),ISTEXT(J56),ISBLANK(J56))),
        Validación!$Q$6,
IF(
    AND(H56=Validación!$J$5,ISTEXT(I56),OR(_xlfn.ISFORMULA(J56),ISBLANK(J56))),
        Validación!$Q$7,
IF(
    AND(H56=Validación!$J$5,_xlfn.ISFORMULA(I56),ISTEXT(J56)),
        Validación!$Q$8,
IF(
    AND(H56=Validación!$J$5,ISTEXT(I56),ISTEXT(J56)),
        Validación!$Q$9,
IF(
    AND(H56=Validación!$J$6,_xlfn.ISFORMULA(I56),OR(_xlfn.ISFORMULA(J56),ISTEXT(J56),ISBLANK(J56))),
        Validación!$Q$10,
IF(
    AND(H56=Validación!$J$6,ISTEXT(I56),OR(_xlfn.ISFORMULA(J56),ISBLANK(J56))),
        Validación!$Q$11,
IF(
    AND(H56=Validación!$J$6,_xlfn.ISFORMULA(I56),ISTEXT(J56)),
        Validación!$Q$12,
IF(
    AND(H56=Validación!$J$6,ISTEXT(I56),ISTEXT(J56)),
        Validación!$Q$13,
""
))))))))))</f>
        <v>Pendiente. Por favor complete las columnas.</v>
      </c>
    </row>
    <row r="57" spans="2:11" ht="80.150000000000006" customHeight="1" x14ac:dyDescent="0.35">
      <c r="B57" s="121"/>
      <c r="C57" s="61"/>
      <c r="D57" s="114"/>
      <c r="E57" s="119" t="s">
        <v>129</v>
      </c>
      <c r="F57" s="12" t="s">
        <v>89</v>
      </c>
      <c r="G57" s="115"/>
      <c r="H57" s="61"/>
      <c r="I57" s="114"/>
      <c r="J57" s="114"/>
      <c r="K57" s="61" t="str">
        <f>IF(
    AND(OR(ISBLANK(H57),H57=""),OR(ISBLANK(I57),I57=""),OR(ISBLANK(J57),J57="")),
        Validación!$Q$4,
IF(
    AND(H57=Validación!$J$4,OR(_xlfn.ISFORMULA(I57),ISTEXT(I57),ISBLANK(I57)),_xlfn.ISFORMULA(J57)),
        Validación!$Q$5,
IF(
    AND(H57=Validación!$J$5,_xlfn.ISFORMULA(I57),OR(_xlfn.ISFORMULA(J57),ISTEXT(J57),ISBLANK(J57))),
        Validación!$Q$6,
IF(
    AND(H57=Validación!$J$5,ISTEXT(I57),OR(_xlfn.ISFORMULA(J57),ISBLANK(J57))),
        Validación!$Q$7,
IF(
    AND(H57=Validación!$J$5,_xlfn.ISFORMULA(I57),ISTEXT(J57)),
        Validación!$Q$8,
IF(
    AND(H57=Validación!$J$5,ISTEXT(I57),ISTEXT(J57)),
        Validación!$Q$9,
IF(
    AND(H57=Validación!$J$6,_xlfn.ISFORMULA(I57),OR(_xlfn.ISFORMULA(J57),ISTEXT(J57),ISBLANK(J57))),
        Validación!$Q$10,
IF(
    AND(H57=Validación!$J$6,ISTEXT(I57),OR(_xlfn.ISFORMULA(J57),ISBLANK(J57))),
        Validación!$Q$11,
IF(
    AND(H57=Validación!$J$6,_xlfn.ISFORMULA(I57),ISTEXT(J57)),
        Validación!$Q$12,
IF(
    AND(H57=Validación!$J$6,ISTEXT(I57),ISTEXT(J57)),
        Validación!$Q$13,
""
))))))))))</f>
        <v>Pendiente. Por favor complete las columnas.</v>
      </c>
    </row>
    <row r="58" spans="2:11" ht="80.150000000000006" customHeight="1" x14ac:dyDescent="0.35">
      <c r="B58" s="118" t="s">
        <v>103</v>
      </c>
      <c r="C58" s="59" t="str">
        <f t="shared" si="1"/>
        <v>Dimensión 2. Proceso educativo</v>
      </c>
      <c r="D58" s="112" t="s">
        <v>130</v>
      </c>
      <c r="E58" s="119" t="s">
        <v>131</v>
      </c>
      <c r="F58" s="12" t="s">
        <v>79</v>
      </c>
      <c r="G58" s="115"/>
      <c r="H58" s="59"/>
      <c r="I58" s="112" t="str">
        <f>IF(H58=Validación!$J$4,"Pauta con "&amp;Validación!$J$4&amp;": "&amp;Validación!$S$4,
IF(H58=Validación!$J$5,"Pauta con "&amp;Validación!$J$5&amp;": "&amp;Validación!$S$6,
IF(H58=Validación!$J$6,"Pauta con "&amp;Validación!$J$6&amp;": "&amp;Validación!$S$6,
"")))</f>
        <v/>
      </c>
      <c r="J58" s="112" t="str">
        <f>IF(H58=Validación!$J$4,"Pauta con "&amp;Validación!$J$4&amp;": "&amp;Validación!$S$5,
IF(H58=Validación!$J$5,"Pauta con "&amp;Validación!$J$5&amp;": "&amp;Validación!$S$7,
IF(H58=Validación!$J$6,"Pauta con "&amp;Validación!$J$6&amp;": "&amp;Validación!$S$7,
"")))</f>
        <v/>
      </c>
      <c r="K58" s="59" t="str">
        <f>IF(
    AND(OR(ISBLANK(H58),H58=""),OR(ISBLANK(I58),I58=""),OR(ISBLANK(J58),J58="")),
        Validación!$Q$4,
IF(
    AND(H58=Validación!$J$4,OR(_xlfn.ISFORMULA(I58),ISTEXT(I58),ISBLANK(I58)),_xlfn.ISFORMULA(J58)),
        Validación!$Q$5,
IF(
    AND(H58=Validación!$J$5,_xlfn.ISFORMULA(I58),OR(_xlfn.ISFORMULA(J58),ISTEXT(J58),ISBLANK(J58))),
        Validación!$Q$6,
IF(
    AND(H58=Validación!$J$5,ISTEXT(I58),OR(_xlfn.ISFORMULA(J58),ISBLANK(J58))),
        Validación!$Q$7,
IF(
    AND(H58=Validación!$J$5,_xlfn.ISFORMULA(I58),ISTEXT(J58)),
        Validación!$Q$8,
IF(
    AND(H58=Validación!$J$5,ISTEXT(I58),ISTEXT(J58)),
        Validación!$Q$9,
IF(
    AND(H58=Validación!$J$6,_xlfn.ISFORMULA(I58),OR(_xlfn.ISFORMULA(J58),ISTEXT(J58),ISBLANK(J58))),
        Validación!$Q$10,
IF(
    AND(H58=Validación!$J$6,ISTEXT(I58),OR(_xlfn.ISFORMULA(J58),ISBLANK(J58))),
        Validación!$Q$11,
IF(
    AND(H58=Validación!$J$6,_xlfn.ISFORMULA(I58),ISTEXT(J58)),
        Validación!$Q$12,
IF(
    AND(H58=Validación!$J$6,ISTEXT(I58),ISTEXT(J58)),
        Validación!$Q$13,
""
))))))))))</f>
        <v>Pendiente. Por favor complete las columnas.</v>
      </c>
    </row>
    <row r="59" spans="2:11" ht="80.150000000000006" customHeight="1" x14ac:dyDescent="0.35">
      <c r="B59" s="121"/>
      <c r="C59" s="61"/>
      <c r="D59" s="114"/>
      <c r="E59" s="119" t="s">
        <v>132</v>
      </c>
      <c r="F59" s="12" t="s">
        <v>92</v>
      </c>
      <c r="G59" s="115"/>
      <c r="H59" s="61"/>
      <c r="I59" s="114"/>
      <c r="J59" s="114"/>
      <c r="K59" s="61" t="str">
        <f>IF(
    AND(OR(ISBLANK(H59),H59=""),OR(ISBLANK(I59),I59=""),OR(ISBLANK(J59),J59="")),
        Validación!$Q$4,
IF(
    AND(H59=Validación!$J$4,OR(_xlfn.ISFORMULA(I59),ISTEXT(I59),ISBLANK(I59)),_xlfn.ISFORMULA(J59)),
        Validación!$Q$5,
IF(
    AND(H59=Validación!$J$5,_xlfn.ISFORMULA(I59),OR(_xlfn.ISFORMULA(J59),ISTEXT(J59),ISBLANK(J59))),
        Validación!$Q$6,
IF(
    AND(H59=Validación!$J$5,ISTEXT(I59),OR(_xlfn.ISFORMULA(J59),ISBLANK(J59))),
        Validación!$Q$7,
IF(
    AND(H59=Validación!$J$5,_xlfn.ISFORMULA(I59),ISTEXT(J59)),
        Validación!$Q$8,
IF(
    AND(H59=Validación!$J$5,ISTEXT(I59),ISTEXT(J59)),
        Validación!$Q$9,
IF(
    AND(H59=Validación!$J$6,_xlfn.ISFORMULA(I59),OR(_xlfn.ISFORMULA(J59),ISTEXT(J59),ISBLANK(J59))),
        Validación!$Q$10,
IF(
    AND(H59=Validación!$J$6,ISTEXT(I59),OR(_xlfn.ISFORMULA(J59),ISBLANK(J59))),
        Validación!$Q$11,
IF(
    AND(H59=Validación!$J$6,_xlfn.ISFORMULA(I59),ISTEXT(J59)),
        Validación!$Q$12,
IF(
    AND(H59=Validación!$J$6,ISTEXT(I59),ISTEXT(J59)),
        Validación!$Q$13,
""
))))))))))</f>
        <v>Pendiente. Por favor complete las columnas.</v>
      </c>
    </row>
    <row r="60" spans="2:11" ht="80.150000000000006" customHeight="1" x14ac:dyDescent="0.35">
      <c r="B60" s="118" t="s">
        <v>76</v>
      </c>
      <c r="C60" s="59" t="str">
        <f t="shared" si="1"/>
        <v>Dimensión 2. Proceso educativo</v>
      </c>
      <c r="D60" s="112" t="s">
        <v>133</v>
      </c>
      <c r="E60" s="119" t="s">
        <v>134</v>
      </c>
      <c r="F60" s="12" t="s">
        <v>135</v>
      </c>
      <c r="G60" s="115"/>
      <c r="H60" s="59"/>
      <c r="I60" s="112" t="str">
        <f>IF(H60=Validación!$J$4,"Pauta con "&amp;Validación!$J$4&amp;": "&amp;Validación!$S$4,
IF(H60=Validación!$J$5,"Pauta con "&amp;Validación!$J$5&amp;": "&amp;Validación!$S$6,
IF(H60=Validación!$J$6,"Pauta con "&amp;Validación!$J$6&amp;": "&amp;Validación!$S$6,
"")))</f>
        <v/>
      </c>
      <c r="J60" s="112" t="str">
        <f>IF(H60=Validación!$J$4,"Pauta con "&amp;Validación!$J$4&amp;": "&amp;Validación!$S$5,
IF(H60=Validación!$J$5,"Pauta con "&amp;Validación!$J$5&amp;": "&amp;Validación!$S$7,
IF(H60=Validación!$J$6,"Pauta con "&amp;Validación!$J$6&amp;": "&amp;Validación!$S$7,
"")))</f>
        <v/>
      </c>
      <c r="K60" s="59" t="str">
        <f>IF(
    AND(OR(ISBLANK(H60),H60=""),OR(ISBLANK(I60),I60=""),OR(ISBLANK(J60),J60="")),
        Validación!$Q$4,
IF(
    AND(H60=Validación!$J$4,OR(_xlfn.ISFORMULA(I60),ISTEXT(I60),ISBLANK(I60)),_xlfn.ISFORMULA(J60)),
        Validación!$Q$5,
IF(
    AND(H60=Validación!$J$5,_xlfn.ISFORMULA(I60),OR(_xlfn.ISFORMULA(J60),ISTEXT(J60),ISBLANK(J60))),
        Validación!$Q$6,
IF(
    AND(H60=Validación!$J$5,ISTEXT(I60),OR(_xlfn.ISFORMULA(J60),ISBLANK(J60))),
        Validación!$Q$7,
IF(
    AND(H60=Validación!$J$5,_xlfn.ISFORMULA(I60),ISTEXT(J60)),
        Validación!$Q$8,
IF(
    AND(H60=Validación!$J$5,ISTEXT(I60),ISTEXT(J60)),
        Validación!$Q$9,
IF(
    AND(H60=Validación!$J$6,_xlfn.ISFORMULA(I60),OR(_xlfn.ISFORMULA(J60),ISTEXT(J60),ISBLANK(J60))),
        Validación!$Q$10,
IF(
    AND(H60=Validación!$J$6,ISTEXT(I60),OR(_xlfn.ISFORMULA(J60),ISBLANK(J60))),
        Validación!$Q$11,
IF(
    AND(H60=Validación!$J$6,_xlfn.ISFORMULA(I60),ISTEXT(J60)),
        Validación!$Q$12,
IF(
    AND(H60=Validación!$J$6,ISTEXT(I60),ISTEXT(J60)),
        Validación!$Q$13,
""
))))))))))</f>
        <v>Pendiente. Por favor complete las columnas.</v>
      </c>
    </row>
    <row r="61" spans="2:11" ht="80.150000000000006" customHeight="1" x14ac:dyDescent="0.35">
      <c r="B61" s="120"/>
      <c r="C61" s="60"/>
      <c r="D61" s="113"/>
      <c r="E61" s="119" t="s">
        <v>136</v>
      </c>
      <c r="F61" s="12" t="s">
        <v>79</v>
      </c>
      <c r="G61" s="115"/>
      <c r="H61" s="60"/>
      <c r="I61" s="113"/>
      <c r="J61" s="113"/>
      <c r="K61" s="60" t="str">
        <f>IF(
    AND(OR(ISBLANK(H61),H61=""),OR(ISBLANK(I61),I61=""),OR(ISBLANK(J61),J61="")),
        Validación!$Q$4,
IF(
    AND(H61=Validación!$J$4,OR(_xlfn.ISFORMULA(I61),ISTEXT(I61),ISBLANK(I61)),_xlfn.ISFORMULA(J61)),
        Validación!$Q$5,
IF(
    AND(H61=Validación!$J$5,_xlfn.ISFORMULA(I61),OR(_xlfn.ISFORMULA(J61),ISTEXT(J61),ISBLANK(J61))),
        Validación!$Q$6,
IF(
    AND(H61=Validación!$J$5,ISTEXT(I61),OR(_xlfn.ISFORMULA(J61),ISBLANK(J61))),
        Validación!$Q$7,
IF(
    AND(H61=Validación!$J$5,_xlfn.ISFORMULA(I61),ISTEXT(J61)),
        Validación!$Q$8,
IF(
    AND(H61=Validación!$J$5,ISTEXT(I61),ISTEXT(J61)),
        Validación!$Q$9,
IF(
    AND(H61=Validación!$J$6,_xlfn.ISFORMULA(I61),OR(_xlfn.ISFORMULA(J61),ISTEXT(J61),ISBLANK(J61))),
        Validación!$Q$10,
IF(
    AND(H61=Validación!$J$6,ISTEXT(I61),OR(_xlfn.ISFORMULA(J61),ISBLANK(J61))),
        Validación!$Q$11,
IF(
    AND(H61=Validación!$J$6,_xlfn.ISFORMULA(I61),ISTEXT(J61)),
        Validación!$Q$12,
IF(
    AND(H61=Validación!$J$6,ISTEXT(I61),ISTEXT(J61)),
        Validación!$Q$13,
""
))))))))))</f>
        <v>Pendiente. Por favor complete las columnas.</v>
      </c>
    </row>
    <row r="62" spans="2:11" ht="80.150000000000006" customHeight="1" x14ac:dyDescent="0.35">
      <c r="B62" s="120"/>
      <c r="C62" s="60"/>
      <c r="D62" s="113"/>
      <c r="E62" s="119" t="s">
        <v>137</v>
      </c>
      <c r="F62" s="12" t="s">
        <v>79</v>
      </c>
      <c r="G62" s="115"/>
      <c r="H62" s="60"/>
      <c r="I62" s="113"/>
      <c r="J62" s="113"/>
      <c r="K62" s="60" t="str">
        <f>IF(
    AND(OR(ISBLANK(H62),H62=""),OR(ISBLANK(I62),I62=""),OR(ISBLANK(J62),J62="")),
        Validación!$Q$4,
IF(
    AND(H62=Validación!$J$4,OR(_xlfn.ISFORMULA(I62),ISTEXT(I62),ISBLANK(I62)),_xlfn.ISFORMULA(J62)),
        Validación!$Q$5,
IF(
    AND(H62=Validación!$J$5,_xlfn.ISFORMULA(I62),OR(_xlfn.ISFORMULA(J62),ISTEXT(J62),ISBLANK(J62))),
        Validación!$Q$6,
IF(
    AND(H62=Validación!$J$5,ISTEXT(I62),OR(_xlfn.ISFORMULA(J62),ISBLANK(J62))),
        Validación!$Q$7,
IF(
    AND(H62=Validación!$J$5,_xlfn.ISFORMULA(I62),ISTEXT(J62)),
        Validación!$Q$8,
IF(
    AND(H62=Validación!$J$5,ISTEXT(I62),ISTEXT(J62)),
        Validación!$Q$9,
IF(
    AND(H62=Validación!$J$6,_xlfn.ISFORMULA(I62),OR(_xlfn.ISFORMULA(J62),ISTEXT(J62),ISBLANK(J62))),
        Validación!$Q$10,
IF(
    AND(H62=Validación!$J$6,ISTEXT(I62),OR(_xlfn.ISFORMULA(J62),ISBLANK(J62))),
        Validación!$Q$11,
IF(
    AND(H62=Validación!$J$6,_xlfn.ISFORMULA(I62),ISTEXT(J62)),
        Validación!$Q$12,
IF(
    AND(H62=Validación!$J$6,ISTEXT(I62),ISTEXT(J62)),
        Validación!$Q$13,
""
))))))))))</f>
        <v>Pendiente. Por favor complete las columnas.</v>
      </c>
    </row>
    <row r="63" spans="2:11" ht="80.150000000000006" customHeight="1" x14ac:dyDescent="0.35">
      <c r="B63" s="121"/>
      <c r="C63" s="61"/>
      <c r="D63" s="114"/>
      <c r="E63" s="119" t="s">
        <v>138</v>
      </c>
      <c r="F63" s="12" t="s">
        <v>92</v>
      </c>
      <c r="G63" s="115"/>
      <c r="H63" s="61"/>
      <c r="I63" s="114"/>
      <c r="J63" s="114"/>
      <c r="K63" s="61" t="str">
        <f>IF(
    AND(OR(ISBLANK(H63),H63=""),OR(ISBLANK(I63),I63=""),OR(ISBLANK(J63),J63="")),
        Validación!$Q$4,
IF(
    AND(H63=Validación!$J$4,OR(_xlfn.ISFORMULA(I63),ISTEXT(I63),ISBLANK(I63)),_xlfn.ISFORMULA(J63)),
        Validación!$Q$5,
IF(
    AND(H63=Validación!$J$5,_xlfn.ISFORMULA(I63),OR(_xlfn.ISFORMULA(J63),ISTEXT(J63),ISBLANK(J63))),
        Validación!$Q$6,
IF(
    AND(H63=Validación!$J$5,ISTEXT(I63),OR(_xlfn.ISFORMULA(J63),ISBLANK(J63))),
        Validación!$Q$7,
IF(
    AND(H63=Validación!$J$5,_xlfn.ISFORMULA(I63),ISTEXT(J63)),
        Validación!$Q$8,
IF(
    AND(H63=Validación!$J$5,ISTEXT(I63),ISTEXT(J63)),
        Validación!$Q$9,
IF(
    AND(H63=Validación!$J$6,_xlfn.ISFORMULA(I63),OR(_xlfn.ISFORMULA(J63),ISTEXT(J63),ISBLANK(J63))),
        Validación!$Q$10,
IF(
    AND(H63=Validación!$J$6,ISTEXT(I63),OR(_xlfn.ISFORMULA(J63),ISBLANK(J63))),
        Validación!$Q$11,
IF(
    AND(H63=Validación!$J$6,_xlfn.ISFORMULA(I63),ISTEXT(J63)),
        Validación!$Q$12,
IF(
    AND(H63=Validación!$J$6,ISTEXT(I63),ISTEXT(J63)),
        Validación!$Q$13,
""
))))))))))</f>
        <v>Pendiente. Por favor complete las columnas.</v>
      </c>
    </row>
    <row r="64" spans="2:11" ht="80.150000000000006" customHeight="1" x14ac:dyDescent="0.35">
      <c r="B64" s="118" t="s">
        <v>106</v>
      </c>
      <c r="C64" s="59" t="str">
        <f t="shared" si="1"/>
        <v>Dimensión 2. Proceso educativo</v>
      </c>
      <c r="D64" s="112" t="s">
        <v>139</v>
      </c>
      <c r="E64" s="119" t="s">
        <v>140</v>
      </c>
      <c r="F64" s="12" t="s">
        <v>79</v>
      </c>
      <c r="G64" s="115"/>
      <c r="H64" s="59"/>
      <c r="I64" s="112" t="str">
        <f>IF(H64=Validación!$J$4,"Pauta con "&amp;Validación!$J$4&amp;": "&amp;Validación!$S$4,
IF(H64=Validación!$J$5,"Pauta con "&amp;Validación!$J$5&amp;": "&amp;Validación!$S$6,
IF(H64=Validación!$J$6,"Pauta con "&amp;Validación!$J$6&amp;": "&amp;Validación!$S$6,
"")))</f>
        <v/>
      </c>
      <c r="J64" s="112" t="str">
        <f>IF(H64=Validación!$J$4,"Pauta con "&amp;Validación!$J$4&amp;": "&amp;Validación!$S$5,
IF(H64=Validación!$J$5,"Pauta con "&amp;Validación!$J$5&amp;": "&amp;Validación!$S$7,
IF(H64=Validación!$J$6,"Pauta con "&amp;Validación!$J$6&amp;": "&amp;Validación!$S$7,
"")))</f>
        <v/>
      </c>
      <c r="K64" s="59" t="str">
        <f>IF(
    AND(OR(ISBLANK(H64),H64=""),OR(ISBLANK(I64),I64=""),OR(ISBLANK(J64),J64="")),
        Validación!$Q$4,
IF(
    AND(H64=Validación!$J$4,OR(_xlfn.ISFORMULA(I64),ISTEXT(I64),ISBLANK(I64)),_xlfn.ISFORMULA(J64)),
        Validación!$Q$5,
IF(
    AND(H64=Validación!$J$5,_xlfn.ISFORMULA(I64),OR(_xlfn.ISFORMULA(J64),ISTEXT(J64),ISBLANK(J64))),
        Validación!$Q$6,
IF(
    AND(H64=Validación!$J$5,ISTEXT(I64),OR(_xlfn.ISFORMULA(J64),ISBLANK(J64))),
        Validación!$Q$7,
IF(
    AND(H64=Validación!$J$5,_xlfn.ISFORMULA(I64),ISTEXT(J64)),
        Validación!$Q$8,
IF(
    AND(H64=Validación!$J$5,ISTEXT(I64),ISTEXT(J64)),
        Validación!$Q$9,
IF(
    AND(H64=Validación!$J$6,_xlfn.ISFORMULA(I64),OR(_xlfn.ISFORMULA(J64),ISTEXT(J64),ISBLANK(J64))),
        Validación!$Q$10,
IF(
    AND(H64=Validación!$J$6,ISTEXT(I64),OR(_xlfn.ISFORMULA(J64),ISBLANK(J64))),
        Validación!$Q$11,
IF(
    AND(H64=Validación!$J$6,_xlfn.ISFORMULA(I64),ISTEXT(J64)),
        Validación!$Q$12,
IF(
    AND(H64=Validación!$J$6,ISTEXT(I64),ISTEXT(J64)),
        Validación!$Q$13,
""
))))))))))</f>
        <v>Pendiente. Por favor complete las columnas.</v>
      </c>
    </row>
    <row r="65" spans="2:11" ht="80.150000000000006" customHeight="1" x14ac:dyDescent="0.35">
      <c r="B65" s="121"/>
      <c r="C65" s="61"/>
      <c r="D65" s="114"/>
      <c r="E65" s="119" t="s">
        <v>141</v>
      </c>
      <c r="F65" s="12" t="s">
        <v>92</v>
      </c>
      <c r="G65" s="115"/>
      <c r="H65" s="61"/>
      <c r="I65" s="114"/>
      <c r="J65" s="114"/>
      <c r="K65" s="61" t="str">
        <f>IF(
    AND(OR(ISBLANK(H65),H65=""),OR(ISBLANK(I65),I65=""),OR(ISBLANK(J65),J65="")),
        Validación!$Q$4,
IF(
    AND(H65=Validación!$J$4,OR(_xlfn.ISFORMULA(I65),ISTEXT(I65),ISBLANK(I65)),_xlfn.ISFORMULA(J65)),
        Validación!$Q$5,
IF(
    AND(H65=Validación!$J$5,_xlfn.ISFORMULA(I65),OR(_xlfn.ISFORMULA(J65),ISTEXT(J65),ISBLANK(J65))),
        Validación!$Q$6,
IF(
    AND(H65=Validación!$J$5,ISTEXT(I65),OR(_xlfn.ISFORMULA(J65),ISBLANK(J65))),
        Validación!$Q$7,
IF(
    AND(H65=Validación!$J$5,_xlfn.ISFORMULA(I65),ISTEXT(J65)),
        Validación!$Q$8,
IF(
    AND(H65=Validación!$J$5,ISTEXT(I65),ISTEXT(J65)),
        Validación!$Q$9,
IF(
    AND(H65=Validación!$J$6,_xlfn.ISFORMULA(I65),OR(_xlfn.ISFORMULA(J65),ISTEXT(J65),ISBLANK(J65))),
        Validación!$Q$10,
IF(
    AND(H65=Validación!$J$6,ISTEXT(I65),OR(_xlfn.ISFORMULA(J65),ISBLANK(J65))),
        Validación!$Q$11,
IF(
    AND(H65=Validación!$J$6,_xlfn.ISFORMULA(I65),ISTEXT(J65)),
        Validación!$Q$12,
IF(
    AND(H65=Validación!$J$6,ISTEXT(I65),ISTEXT(J65)),
        Validación!$Q$13,
""
))))))))))</f>
        <v>Pendiente. Por favor complete las columnas.</v>
      </c>
    </row>
    <row r="66" spans="2:11" ht="95.15" customHeight="1" x14ac:dyDescent="0.35">
      <c r="B66" s="15" t="s">
        <v>106</v>
      </c>
      <c r="C66" s="12" t="str">
        <f t="shared" si="1"/>
        <v>Dimensión 2. Proceso educativo</v>
      </c>
      <c r="D66" s="115" t="s">
        <v>142</v>
      </c>
      <c r="E66" s="119" t="s">
        <v>143</v>
      </c>
      <c r="F66" s="12" t="s">
        <v>79</v>
      </c>
      <c r="G66" s="115"/>
      <c r="H66" s="12"/>
      <c r="I66" s="115" t="str">
        <f>IF(H66=Validación!$J$4,"Pauta con "&amp;Validación!$J$4&amp;": "&amp;Validación!$S$4,
IF(H66=Validación!$J$5,"Pauta con "&amp;Validación!$J$5&amp;": "&amp;Validación!$S$6,
IF(H66=Validación!$J$6,"Pauta con "&amp;Validación!$J$6&amp;": "&amp;Validación!$S$6,
"")))</f>
        <v/>
      </c>
      <c r="J66" s="115" t="str">
        <f>IF(H66=Validación!$J$4,"Pauta con "&amp;Validación!$J$4&amp;": "&amp;Validación!$S$5,
IF(H66=Validación!$J$5,"Pauta con "&amp;Validación!$J$5&amp;": "&amp;Validación!$S$7,
IF(H66=Validación!$J$6,"Pauta con "&amp;Validación!$J$6&amp;": "&amp;Validación!$S$7,
"")))</f>
        <v/>
      </c>
      <c r="K66" s="12" t="str">
        <f>IF(
    AND(OR(ISBLANK(H66),H66=""),OR(ISBLANK(I66),I66=""),OR(ISBLANK(J66),J66="")),
        Validación!$Q$4,
IF(
    AND(H66=Validación!$J$4,OR(_xlfn.ISFORMULA(I66),ISTEXT(I66),ISBLANK(I66)),_xlfn.ISFORMULA(J66)),
        Validación!$Q$5,
IF(
    AND(H66=Validación!$J$5,_xlfn.ISFORMULA(I66),OR(_xlfn.ISFORMULA(J66),ISTEXT(J66),ISBLANK(J66))),
        Validación!$Q$6,
IF(
    AND(H66=Validación!$J$5,ISTEXT(I66),OR(_xlfn.ISFORMULA(J66),ISBLANK(J66))),
        Validación!$Q$7,
IF(
    AND(H66=Validación!$J$5,_xlfn.ISFORMULA(I66),ISTEXT(J66)),
        Validación!$Q$8,
IF(
    AND(H66=Validación!$J$5,ISTEXT(I66),ISTEXT(J66)),
        Validación!$Q$9,
IF(
    AND(H66=Validación!$J$6,_xlfn.ISFORMULA(I66),OR(_xlfn.ISFORMULA(J66),ISTEXT(J66),ISBLANK(J66))),
        Validación!$Q$10,
IF(
    AND(H66=Validación!$J$6,ISTEXT(I66),OR(_xlfn.ISFORMULA(J66),ISBLANK(J66))),
        Validación!$Q$11,
IF(
    AND(H66=Validación!$J$6,_xlfn.ISFORMULA(I66),ISTEXT(J66)),
        Validación!$Q$12,
IF(
    AND(H66=Validación!$J$6,ISTEXT(I66),ISTEXT(J66)),
        Validación!$Q$13,
""
))))))))))</f>
        <v>Pendiente. Por favor complete las columnas.</v>
      </c>
    </row>
    <row r="67" spans="2:11" ht="80.150000000000006" customHeight="1" x14ac:dyDescent="0.35">
      <c r="B67" s="118" t="s">
        <v>106</v>
      </c>
      <c r="C67" s="59" t="str">
        <f t="shared" si="1"/>
        <v>Dimensión 2. Proceso educativo</v>
      </c>
      <c r="D67" s="112" t="s">
        <v>144</v>
      </c>
      <c r="E67" s="119" t="s">
        <v>145</v>
      </c>
      <c r="F67" s="12" t="s">
        <v>135</v>
      </c>
      <c r="G67" s="115"/>
      <c r="H67" s="59"/>
      <c r="I67" s="112" t="str">
        <f>IF(H67=Validación!$J$4,"Pauta con "&amp;Validación!$J$4&amp;": "&amp;Validación!$S$4,
IF(H67=Validación!$J$5,"Pauta con "&amp;Validación!$J$5&amp;": "&amp;Validación!$S$6,
IF(H67=Validación!$J$6,"Pauta con "&amp;Validación!$J$6&amp;": "&amp;Validación!$S$6,
"")))</f>
        <v/>
      </c>
      <c r="J67" s="112" t="str">
        <f>IF(H67=Validación!$J$4,"Pauta con "&amp;Validación!$J$4&amp;": "&amp;Validación!$S$5,
IF(H67=Validación!$J$5,"Pauta con "&amp;Validación!$J$5&amp;": "&amp;Validación!$S$7,
IF(H67=Validación!$J$6,"Pauta con "&amp;Validación!$J$6&amp;": "&amp;Validación!$S$7,
"")))</f>
        <v/>
      </c>
      <c r="K67" s="59" t="str">
        <f>IF(
    AND(OR(ISBLANK(H67),H67=""),OR(ISBLANK(I67),I67=""),OR(ISBLANK(J67),J67="")),
        Validación!$Q$4,
IF(
    AND(H67=Validación!$J$4,OR(_xlfn.ISFORMULA(I67),ISTEXT(I67),ISBLANK(I67)),_xlfn.ISFORMULA(J67)),
        Validación!$Q$5,
IF(
    AND(H67=Validación!$J$5,_xlfn.ISFORMULA(I67),OR(_xlfn.ISFORMULA(J67),ISTEXT(J67),ISBLANK(J67))),
        Validación!$Q$6,
IF(
    AND(H67=Validación!$J$5,ISTEXT(I67),OR(_xlfn.ISFORMULA(J67),ISBLANK(J67))),
        Validación!$Q$7,
IF(
    AND(H67=Validación!$J$5,_xlfn.ISFORMULA(I67),ISTEXT(J67)),
        Validación!$Q$8,
IF(
    AND(H67=Validación!$J$5,ISTEXT(I67),ISTEXT(J67)),
        Validación!$Q$9,
IF(
    AND(H67=Validación!$J$6,_xlfn.ISFORMULA(I67),OR(_xlfn.ISFORMULA(J67),ISTEXT(J67),ISBLANK(J67))),
        Validación!$Q$10,
IF(
    AND(H67=Validación!$J$6,ISTEXT(I67),OR(_xlfn.ISFORMULA(J67),ISBLANK(J67))),
        Validación!$Q$11,
IF(
    AND(H67=Validación!$J$6,_xlfn.ISFORMULA(I67),ISTEXT(J67)),
        Validación!$Q$12,
IF(
    AND(H67=Validación!$J$6,ISTEXT(I67),ISTEXT(J67)),
        Validación!$Q$13,
""
))))))))))</f>
        <v>Pendiente. Por favor complete las columnas.</v>
      </c>
    </row>
    <row r="68" spans="2:11" ht="80.150000000000006" customHeight="1" x14ac:dyDescent="0.35">
      <c r="B68" s="120"/>
      <c r="C68" s="60"/>
      <c r="D68" s="113"/>
      <c r="E68" s="119" t="s">
        <v>146</v>
      </c>
      <c r="F68" s="12" t="s">
        <v>135</v>
      </c>
      <c r="G68" s="115"/>
      <c r="H68" s="60"/>
      <c r="I68" s="113"/>
      <c r="J68" s="113"/>
      <c r="K68" s="60" t="str">
        <f>IF(
    AND(OR(ISBLANK(H68),H68=""),OR(ISBLANK(I68),I68=""),OR(ISBLANK(J68),J68="")),
        Validación!$Q$4,
IF(
    AND(H68=Validación!$J$4,OR(_xlfn.ISFORMULA(I68),ISTEXT(I68),ISBLANK(I68)),_xlfn.ISFORMULA(J68)),
        Validación!$Q$5,
IF(
    AND(H68=Validación!$J$5,_xlfn.ISFORMULA(I68),OR(_xlfn.ISFORMULA(J68),ISTEXT(J68),ISBLANK(J68))),
        Validación!$Q$6,
IF(
    AND(H68=Validación!$J$5,ISTEXT(I68),OR(_xlfn.ISFORMULA(J68),ISBLANK(J68))),
        Validación!$Q$7,
IF(
    AND(H68=Validación!$J$5,_xlfn.ISFORMULA(I68),ISTEXT(J68)),
        Validación!$Q$8,
IF(
    AND(H68=Validación!$J$5,ISTEXT(I68),ISTEXT(J68)),
        Validación!$Q$9,
IF(
    AND(H68=Validación!$J$6,_xlfn.ISFORMULA(I68),OR(_xlfn.ISFORMULA(J68),ISTEXT(J68),ISBLANK(J68))),
        Validación!$Q$10,
IF(
    AND(H68=Validación!$J$6,ISTEXT(I68),OR(_xlfn.ISFORMULA(J68),ISBLANK(J68))),
        Validación!$Q$11,
IF(
    AND(H68=Validación!$J$6,_xlfn.ISFORMULA(I68),ISTEXT(J68)),
        Validación!$Q$12,
IF(
    AND(H68=Validación!$J$6,ISTEXT(I68),ISTEXT(J68)),
        Validación!$Q$13,
""
))))))))))</f>
        <v>Pendiente. Por favor complete las columnas.</v>
      </c>
    </row>
    <row r="69" spans="2:11" ht="80.150000000000006" customHeight="1" x14ac:dyDescent="0.35">
      <c r="B69" s="121"/>
      <c r="C69" s="61"/>
      <c r="D69" s="114"/>
      <c r="E69" s="119" t="s">
        <v>147</v>
      </c>
      <c r="F69" s="12" t="s">
        <v>92</v>
      </c>
      <c r="G69" s="115"/>
      <c r="H69" s="61"/>
      <c r="I69" s="114"/>
      <c r="J69" s="114"/>
      <c r="K69" s="61" t="str">
        <f>IF(
    AND(OR(ISBLANK(H69),H69=""),OR(ISBLANK(I69),I69=""),OR(ISBLANK(J69),J69="")),
        Validación!$Q$4,
IF(
    AND(H69=Validación!$J$4,OR(_xlfn.ISFORMULA(I69),ISTEXT(I69),ISBLANK(I69)),_xlfn.ISFORMULA(J69)),
        Validación!$Q$5,
IF(
    AND(H69=Validación!$J$5,_xlfn.ISFORMULA(I69),OR(_xlfn.ISFORMULA(J69),ISTEXT(J69),ISBLANK(J69))),
        Validación!$Q$6,
IF(
    AND(H69=Validación!$J$5,ISTEXT(I69),OR(_xlfn.ISFORMULA(J69),ISBLANK(J69))),
        Validación!$Q$7,
IF(
    AND(H69=Validación!$J$5,_xlfn.ISFORMULA(I69),ISTEXT(J69)),
        Validación!$Q$8,
IF(
    AND(H69=Validación!$J$5,ISTEXT(I69),ISTEXT(J69)),
        Validación!$Q$9,
IF(
    AND(H69=Validación!$J$6,_xlfn.ISFORMULA(I69),OR(_xlfn.ISFORMULA(J69),ISTEXT(J69),ISBLANK(J69))),
        Validación!$Q$10,
IF(
    AND(H69=Validación!$J$6,ISTEXT(I69),OR(_xlfn.ISFORMULA(J69),ISBLANK(J69))),
        Validación!$Q$11,
IF(
    AND(H69=Validación!$J$6,_xlfn.ISFORMULA(I69),ISTEXT(J69)),
        Validación!$Q$12,
IF(
    AND(H69=Validación!$J$6,ISTEXT(I69),ISTEXT(J69)),
        Validación!$Q$13,
""
))))))))))</f>
        <v>Pendiente. Por favor complete las columnas.</v>
      </c>
    </row>
    <row r="70" spans="2:11" ht="80.150000000000006" customHeight="1" x14ac:dyDescent="0.35">
      <c r="B70" s="118" t="s">
        <v>106</v>
      </c>
      <c r="C70" s="59" t="str">
        <f t="shared" si="1"/>
        <v>Dimensión 2. Proceso educativo</v>
      </c>
      <c r="D70" s="112" t="s">
        <v>148</v>
      </c>
      <c r="E70" s="119" t="s">
        <v>149</v>
      </c>
      <c r="F70" s="12" t="s">
        <v>79</v>
      </c>
      <c r="G70" s="115"/>
      <c r="H70" s="59"/>
      <c r="I70" s="112" t="str">
        <f>IF(H70=Validación!$J$4,"Pauta con "&amp;Validación!$J$4&amp;": "&amp;Validación!$S$4,
IF(H70=Validación!$J$5,"Pauta con "&amp;Validación!$J$5&amp;": "&amp;Validación!$S$6,
IF(H70=Validación!$J$6,"Pauta con "&amp;Validación!$J$6&amp;": "&amp;Validación!$S$6,
"")))</f>
        <v/>
      </c>
      <c r="J70" s="112" t="str">
        <f>IF(H70=Validación!$J$4,"Pauta con "&amp;Validación!$J$4&amp;": "&amp;Validación!$S$5,
IF(H70=Validación!$J$5,"Pauta con "&amp;Validación!$J$5&amp;": "&amp;Validación!$S$7,
IF(H70=Validación!$J$6,"Pauta con "&amp;Validación!$J$6&amp;": "&amp;Validación!$S$7,
"")))</f>
        <v/>
      </c>
      <c r="K70" s="59" t="str">
        <f>IF(
    AND(OR(ISBLANK(H70),H70=""),OR(ISBLANK(I70),I70=""),OR(ISBLANK(J70),J70="")),
        Validación!$Q$4,
IF(
    AND(H70=Validación!$J$4,OR(_xlfn.ISFORMULA(I70),ISTEXT(I70),ISBLANK(I70)),_xlfn.ISFORMULA(J70)),
        Validación!$Q$5,
IF(
    AND(H70=Validación!$J$5,_xlfn.ISFORMULA(I70),OR(_xlfn.ISFORMULA(J70),ISTEXT(J70),ISBLANK(J70))),
        Validación!$Q$6,
IF(
    AND(H70=Validación!$J$5,ISTEXT(I70),OR(_xlfn.ISFORMULA(J70),ISBLANK(J70))),
        Validación!$Q$7,
IF(
    AND(H70=Validación!$J$5,_xlfn.ISFORMULA(I70),ISTEXT(J70)),
        Validación!$Q$8,
IF(
    AND(H70=Validación!$J$5,ISTEXT(I70),ISTEXT(J70)),
        Validación!$Q$9,
IF(
    AND(H70=Validación!$J$6,_xlfn.ISFORMULA(I70),OR(_xlfn.ISFORMULA(J70),ISTEXT(J70),ISBLANK(J70))),
        Validación!$Q$10,
IF(
    AND(H70=Validación!$J$6,ISTEXT(I70),OR(_xlfn.ISFORMULA(J70),ISBLANK(J70))),
        Validación!$Q$11,
IF(
    AND(H70=Validación!$J$6,_xlfn.ISFORMULA(I70),ISTEXT(J70)),
        Validación!$Q$12,
IF(
    AND(H70=Validación!$J$6,ISTEXT(I70),ISTEXT(J70)),
        Validación!$Q$13,
""
))))))))))</f>
        <v>Pendiente. Por favor complete las columnas.</v>
      </c>
    </row>
    <row r="71" spans="2:11" ht="80.150000000000006" customHeight="1" x14ac:dyDescent="0.35">
      <c r="B71" s="120"/>
      <c r="C71" s="60"/>
      <c r="D71" s="113"/>
      <c r="E71" s="119" t="s">
        <v>150</v>
      </c>
      <c r="F71" s="12" t="s">
        <v>92</v>
      </c>
      <c r="G71" s="115"/>
      <c r="H71" s="60"/>
      <c r="I71" s="113"/>
      <c r="J71" s="113"/>
      <c r="K71" s="60" t="str">
        <f>IF(
    AND(OR(ISBLANK(H71),H71=""),OR(ISBLANK(I71),I71=""),OR(ISBLANK(J71),J71="")),
        Validación!$Q$4,
IF(
    AND(H71=Validación!$J$4,OR(_xlfn.ISFORMULA(I71),ISTEXT(I71),ISBLANK(I71)),_xlfn.ISFORMULA(J71)),
        Validación!$Q$5,
IF(
    AND(H71=Validación!$J$5,_xlfn.ISFORMULA(I71),OR(_xlfn.ISFORMULA(J71),ISTEXT(J71),ISBLANK(J71))),
        Validación!$Q$6,
IF(
    AND(H71=Validación!$J$5,ISTEXT(I71),OR(_xlfn.ISFORMULA(J71),ISBLANK(J71))),
        Validación!$Q$7,
IF(
    AND(H71=Validación!$J$5,_xlfn.ISFORMULA(I71),ISTEXT(J71)),
        Validación!$Q$8,
IF(
    AND(H71=Validación!$J$5,ISTEXT(I71),ISTEXT(J71)),
        Validación!$Q$9,
IF(
    AND(H71=Validación!$J$6,_xlfn.ISFORMULA(I71),OR(_xlfn.ISFORMULA(J71),ISTEXT(J71),ISBLANK(J71))),
        Validación!$Q$10,
IF(
    AND(H71=Validación!$J$6,ISTEXT(I71),OR(_xlfn.ISFORMULA(J71),ISBLANK(J71))),
        Validación!$Q$11,
IF(
    AND(H71=Validación!$J$6,_xlfn.ISFORMULA(I71),ISTEXT(J71)),
        Validación!$Q$12,
IF(
    AND(H71=Validación!$J$6,ISTEXT(I71),ISTEXT(J71)),
        Validación!$Q$13,
""
))))))))))</f>
        <v>Pendiente. Por favor complete las columnas.</v>
      </c>
    </row>
    <row r="72" spans="2:11" ht="80.150000000000006" customHeight="1" x14ac:dyDescent="0.35">
      <c r="B72" s="121"/>
      <c r="C72" s="61"/>
      <c r="D72" s="114"/>
      <c r="E72" s="119" t="s">
        <v>151</v>
      </c>
      <c r="F72" s="12" t="s">
        <v>92</v>
      </c>
      <c r="G72" s="115"/>
      <c r="H72" s="61"/>
      <c r="I72" s="114"/>
      <c r="J72" s="114"/>
      <c r="K72" s="61" t="str">
        <f>IF(
    AND(OR(ISBLANK(H72),H72=""),OR(ISBLANK(I72),I72=""),OR(ISBLANK(J72),J72="")),
        Validación!$Q$4,
IF(
    AND(H72=Validación!$J$4,OR(_xlfn.ISFORMULA(I72),ISTEXT(I72),ISBLANK(I72)),_xlfn.ISFORMULA(J72)),
        Validación!$Q$5,
IF(
    AND(H72=Validación!$J$5,_xlfn.ISFORMULA(I72),OR(_xlfn.ISFORMULA(J72),ISTEXT(J72),ISBLANK(J72))),
        Validación!$Q$6,
IF(
    AND(H72=Validación!$J$5,ISTEXT(I72),OR(_xlfn.ISFORMULA(J72),ISBLANK(J72))),
        Validación!$Q$7,
IF(
    AND(H72=Validación!$J$5,_xlfn.ISFORMULA(I72),ISTEXT(J72)),
        Validación!$Q$8,
IF(
    AND(H72=Validación!$J$5,ISTEXT(I72),ISTEXT(J72)),
        Validación!$Q$9,
IF(
    AND(H72=Validación!$J$6,_xlfn.ISFORMULA(I72),OR(_xlfn.ISFORMULA(J72),ISTEXT(J72),ISBLANK(J72))),
        Validación!$Q$10,
IF(
    AND(H72=Validación!$J$6,ISTEXT(I72),OR(_xlfn.ISFORMULA(J72),ISBLANK(J72))),
        Validación!$Q$11,
IF(
    AND(H72=Validación!$J$6,_xlfn.ISFORMULA(I72),ISTEXT(J72)),
        Validación!$Q$12,
IF(
    AND(H72=Validación!$J$6,ISTEXT(I72),ISTEXT(J72)),
        Validación!$Q$13,
""
))))))))))</f>
        <v>Pendiente. Por favor complete las columnas.</v>
      </c>
    </row>
    <row r="73" spans="2:11" ht="80.150000000000006" customHeight="1" x14ac:dyDescent="0.35">
      <c r="B73" s="15" t="s">
        <v>152</v>
      </c>
      <c r="C73" s="12" t="str">
        <f t="shared" si="1"/>
        <v>Dimensión 2. Proceso educativo</v>
      </c>
      <c r="D73" s="115" t="s">
        <v>153</v>
      </c>
      <c r="E73" s="119" t="s">
        <v>154</v>
      </c>
      <c r="F73" s="12" t="s">
        <v>135</v>
      </c>
      <c r="G73" s="115"/>
      <c r="H73" s="12"/>
      <c r="I73" s="115" t="str">
        <f>IF(H73=Validación!$J$4,"Pauta con "&amp;Validación!$J$4&amp;": "&amp;Validación!$S$4,
IF(H73=Validación!$J$5,"Pauta con "&amp;Validación!$J$5&amp;": "&amp;Validación!$S$6,
IF(H73=Validación!$J$6,"Pauta con "&amp;Validación!$J$6&amp;": "&amp;Validación!$S$6,
"")))</f>
        <v/>
      </c>
      <c r="J73" s="115" t="str">
        <f>IF(H73=Validación!$J$4,"Pauta con "&amp;Validación!$J$4&amp;": "&amp;Validación!$S$5,
IF(H73=Validación!$J$5,"Pauta con "&amp;Validación!$J$5&amp;": "&amp;Validación!$S$7,
IF(H73=Validación!$J$6,"Pauta con "&amp;Validación!$J$6&amp;": "&amp;Validación!$S$7,
"")))</f>
        <v/>
      </c>
      <c r="K73" s="12" t="str">
        <f>IF(
    AND(OR(ISBLANK(H73),H73=""),OR(ISBLANK(I73),I73=""),OR(ISBLANK(J73),J73="")),
        Validación!$Q$4,
IF(
    AND(H73=Validación!$J$4,OR(_xlfn.ISFORMULA(I73),ISTEXT(I73),ISBLANK(I73)),_xlfn.ISFORMULA(J73)),
        Validación!$Q$5,
IF(
    AND(H73=Validación!$J$5,_xlfn.ISFORMULA(I73),OR(_xlfn.ISFORMULA(J73),ISTEXT(J73),ISBLANK(J73))),
        Validación!$Q$6,
IF(
    AND(H73=Validación!$J$5,ISTEXT(I73),OR(_xlfn.ISFORMULA(J73),ISBLANK(J73))),
        Validación!$Q$7,
IF(
    AND(H73=Validación!$J$5,_xlfn.ISFORMULA(I73),ISTEXT(J73)),
        Validación!$Q$8,
IF(
    AND(H73=Validación!$J$5,ISTEXT(I73),ISTEXT(J73)),
        Validación!$Q$9,
IF(
    AND(H73=Validación!$J$6,_xlfn.ISFORMULA(I73),OR(_xlfn.ISFORMULA(J73),ISTEXT(J73),ISBLANK(J73))),
        Validación!$Q$10,
IF(
    AND(H73=Validación!$J$6,ISTEXT(I73),OR(_xlfn.ISFORMULA(J73),ISBLANK(J73))),
        Validación!$Q$11,
IF(
    AND(H73=Validación!$J$6,_xlfn.ISFORMULA(I73),ISTEXT(J73)),
        Validación!$Q$12,
IF(
    AND(H73=Validación!$J$6,ISTEXT(I73),ISTEXT(J73)),
        Validación!$Q$13,
""
))))))))))</f>
        <v>Pendiente. Por favor complete las columnas.</v>
      </c>
    </row>
    <row r="74" spans="2:11" ht="14.5" x14ac:dyDescent="0.35"/>
    <row r="75" spans="2:11" ht="25" customHeight="1" x14ac:dyDescent="0.35">
      <c r="B75" s="10" t="s">
        <v>155</v>
      </c>
      <c r="C75" s="10"/>
      <c r="D75" s="10"/>
      <c r="E75" s="10"/>
      <c r="F75" s="10"/>
      <c r="G75" s="10"/>
      <c r="H75" s="10"/>
      <c r="I75" s="10"/>
      <c r="J75" s="10"/>
      <c r="K75" s="10"/>
    </row>
    <row r="76" spans="2:11" ht="11.15" customHeight="1" x14ac:dyDescent="0.35">
      <c r="B76" s="7"/>
      <c r="C76" s="7"/>
      <c r="D76" s="7"/>
      <c r="E76" s="7"/>
      <c r="F76" s="7"/>
      <c r="G76" s="7"/>
      <c r="H76" s="7"/>
      <c r="I76" s="7"/>
      <c r="J76" s="7"/>
      <c r="K76" s="7"/>
    </row>
    <row r="77" spans="2:11" ht="26" x14ac:dyDescent="0.35">
      <c r="B77" s="116" t="s">
        <v>67</v>
      </c>
      <c r="C77" s="116" t="s">
        <v>68</v>
      </c>
      <c r="D77" s="116" t="s">
        <v>69</v>
      </c>
      <c r="E77" s="116" t="s">
        <v>70</v>
      </c>
      <c r="F77" s="116"/>
      <c r="G77" s="117" t="s">
        <v>72</v>
      </c>
      <c r="H77" s="117" t="s">
        <v>73</v>
      </c>
      <c r="I77" s="117" t="s">
        <v>122</v>
      </c>
      <c r="J77" s="117" t="s">
        <v>123</v>
      </c>
      <c r="K77" s="116" t="s">
        <v>31</v>
      </c>
    </row>
    <row r="78" spans="2:11" ht="103" customHeight="1" x14ac:dyDescent="0.35">
      <c r="B78" s="118" t="s">
        <v>106</v>
      </c>
      <c r="C78" s="59" t="str">
        <f>$B$75</f>
        <v>Dimensión 3. Estudiantes y personas graduadas</v>
      </c>
      <c r="D78" s="112" t="s">
        <v>156</v>
      </c>
      <c r="E78" s="119" t="s">
        <v>157</v>
      </c>
      <c r="F78" s="12" t="s">
        <v>89</v>
      </c>
      <c r="G78" s="115"/>
      <c r="H78" s="59"/>
      <c r="I78" s="112" t="str">
        <f>IF(H78=Validación!$J$4,"Pauta con "&amp;Validación!$J$4&amp;": "&amp;Validación!$S$4,
IF(H78=Validación!$J$5,"Pauta con "&amp;Validación!$J$5&amp;": "&amp;Validación!$S$6,
IF(H78=Validación!$J$6,"Pauta con "&amp;Validación!$J$6&amp;": "&amp;Validación!$S$6,
"")))</f>
        <v/>
      </c>
      <c r="J78" s="112" t="str">
        <f>IF(H78=Validación!$J$4,"Pauta con "&amp;Validación!$J$4&amp;": "&amp;Validación!$S$5,
IF(H78=Validación!$J$5,"Pauta con "&amp;Validación!$J$5&amp;": "&amp;Validación!$S$7,
IF(H78=Validación!$J$6,"Pauta con "&amp;Validación!$J$6&amp;": "&amp;Validación!$S$7,
"")))</f>
        <v/>
      </c>
      <c r="K78" s="59" t="str">
        <f>IF(
    AND(OR(ISBLANK(H78),H78=""),OR(ISBLANK(I78),I78=""),OR(ISBLANK(J78),J78="")),
        Validación!$Q$4,
IF(
    AND(H78=Validación!$J$4,OR(_xlfn.ISFORMULA(I78),ISTEXT(I78),ISBLANK(I78)),_xlfn.ISFORMULA(J78)),
        Validación!$Q$5,
IF(
    AND(H78=Validación!$J$5,_xlfn.ISFORMULA(I78),OR(_xlfn.ISFORMULA(J78),ISTEXT(J78),ISBLANK(J78))),
        Validación!$Q$6,
IF(
    AND(H78=Validación!$J$5,ISTEXT(I78),OR(_xlfn.ISFORMULA(J78),ISBLANK(J78))),
        Validación!$Q$7,
IF(
    AND(H78=Validación!$J$5,_xlfn.ISFORMULA(I78),ISTEXT(J78)),
        Validación!$Q$8,
IF(
    AND(H78=Validación!$J$5,ISTEXT(I78),ISTEXT(J78)),
        Validación!$Q$9,
IF(
    AND(H78=Validación!$J$6,_xlfn.ISFORMULA(I78),OR(_xlfn.ISFORMULA(J78),ISTEXT(J78),ISBLANK(J78))),
        Validación!$Q$10,
IF(
    AND(H78=Validación!$J$6,ISTEXT(I78),OR(_xlfn.ISFORMULA(J78),ISBLANK(J78))),
        Validación!$Q$11,
IF(
    AND(H78=Validación!$J$6,_xlfn.ISFORMULA(I78),ISTEXT(J78)),
        Validación!$Q$12,
IF(
    AND(H78=Validación!$J$6,ISTEXT(I78),ISTEXT(J78)),
        Validación!$Q$13,
""
))))))))))</f>
        <v>Pendiente. Por favor complete las columnas.</v>
      </c>
    </row>
    <row r="79" spans="2:11" ht="80.150000000000006" customHeight="1" x14ac:dyDescent="0.35">
      <c r="B79" s="120"/>
      <c r="C79" s="60"/>
      <c r="D79" s="113"/>
      <c r="E79" s="119" t="s">
        <v>158</v>
      </c>
      <c r="F79" s="12" t="s">
        <v>89</v>
      </c>
      <c r="G79" s="115"/>
      <c r="H79" s="60"/>
      <c r="I79" s="113"/>
      <c r="J79" s="113"/>
      <c r="K79" s="60" t="str">
        <f>IF(
    AND(OR(ISBLANK(H79),H79=""),OR(ISBLANK(I79),I79=""),OR(ISBLANK(J79),J79="")),
        Validación!$Q$4,
IF(
    AND(H79=Validación!$J$4,OR(_xlfn.ISFORMULA(I79),ISTEXT(I79),ISBLANK(I79)),_xlfn.ISFORMULA(J79)),
        Validación!$Q$5,
IF(
    AND(H79=Validación!$J$5,_xlfn.ISFORMULA(I79),OR(_xlfn.ISFORMULA(J79),ISTEXT(J79),ISBLANK(J79))),
        Validación!$Q$6,
IF(
    AND(H79=Validación!$J$5,ISTEXT(I79),OR(_xlfn.ISFORMULA(J79),ISBLANK(J79))),
        Validación!$Q$7,
IF(
    AND(H79=Validación!$J$5,_xlfn.ISFORMULA(I79),ISTEXT(J79)),
        Validación!$Q$8,
IF(
    AND(H79=Validación!$J$5,ISTEXT(I79),ISTEXT(J79)),
        Validación!$Q$9,
IF(
    AND(H79=Validación!$J$6,_xlfn.ISFORMULA(I79),OR(_xlfn.ISFORMULA(J79),ISTEXT(J79),ISBLANK(J79))),
        Validación!$Q$10,
IF(
    AND(H79=Validación!$J$6,ISTEXT(I79),OR(_xlfn.ISFORMULA(J79),ISBLANK(J79))),
        Validación!$Q$11,
IF(
    AND(H79=Validación!$J$6,_xlfn.ISFORMULA(I79),ISTEXT(J79)),
        Validación!$Q$12,
IF(
    AND(H79=Validación!$J$6,ISTEXT(I79),ISTEXT(J79)),
        Validación!$Q$13,
""
))))))))))</f>
        <v>Pendiente. Por favor complete las columnas.</v>
      </c>
    </row>
    <row r="80" spans="2:11" ht="80.150000000000006" customHeight="1" x14ac:dyDescent="0.35">
      <c r="B80" s="120"/>
      <c r="C80" s="60"/>
      <c r="D80" s="113"/>
      <c r="E80" s="119" t="s">
        <v>159</v>
      </c>
      <c r="F80" s="12" t="s">
        <v>135</v>
      </c>
      <c r="G80" s="115"/>
      <c r="H80" s="60"/>
      <c r="I80" s="113"/>
      <c r="J80" s="113"/>
      <c r="K80" s="60" t="str">
        <f>IF(
    AND(OR(ISBLANK(H80),H80=""),OR(ISBLANK(I80),I80=""),OR(ISBLANK(J80),J80="")),
        Validación!$Q$4,
IF(
    AND(H80=Validación!$J$4,OR(_xlfn.ISFORMULA(I80),ISTEXT(I80),ISBLANK(I80)),_xlfn.ISFORMULA(J80)),
        Validación!$Q$5,
IF(
    AND(H80=Validación!$J$5,_xlfn.ISFORMULA(I80),OR(_xlfn.ISFORMULA(J80),ISTEXT(J80),ISBLANK(J80))),
        Validación!$Q$6,
IF(
    AND(H80=Validación!$J$5,ISTEXT(I80),OR(_xlfn.ISFORMULA(J80),ISBLANK(J80))),
        Validación!$Q$7,
IF(
    AND(H80=Validación!$J$5,_xlfn.ISFORMULA(I80),ISTEXT(J80)),
        Validación!$Q$8,
IF(
    AND(H80=Validación!$J$5,ISTEXT(I80),ISTEXT(J80)),
        Validación!$Q$9,
IF(
    AND(H80=Validación!$J$6,_xlfn.ISFORMULA(I80),OR(_xlfn.ISFORMULA(J80),ISTEXT(J80),ISBLANK(J80))),
        Validación!$Q$10,
IF(
    AND(H80=Validación!$J$6,ISTEXT(I80),OR(_xlfn.ISFORMULA(J80),ISBLANK(J80))),
        Validación!$Q$11,
IF(
    AND(H80=Validación!$J$6,_xlfn.ISFORMULA(I80),ISTEXT(J80)),
        Validación!$Q$12,
IF(
    AND(H80=Validación!$J$6,ISTEXT(I80),ISTEXT(J80)),
        Validación!$Q$13,
""
))))))))))</f>
        <v>Pendiente. Por favor complete las columnas.</v>
      </c>
    </row>
    <row r="81" spans="2:11" ht="122.15" customHeight="1" x14ac:dyDescent="0.35">
      <c r="B81" s="121"/>
      <c r="C81" s="61"/>
      <c r="D81" s="114"/>
      <c r="E81" s="119" t="s">
        <v>160</v>
      </c>
      <c r="F81" s="12" t="s">
        <v>92</v>
      </c>
      <c r="G81" s="115"/>
      <c r="H81" s="61"/>
      <c r="I81" s="114"/>
      <c r="J81" s="114"/>
      <c r="K81" s="61" t="str">
        <f>IF(
    AND(OR(ISBLANK(H81),H81=""),OR(ISBLANK(I81),I81=""),OR(ISBLANK(J81),J81="")),
        Validación!$Q$4,
IF(
    AND(H81=Validación!$J$4,OR(_xlfn.ISFORMULA(I81),ISTEXT(I81),ISBLANK(I81)),_xlfn.ISFORMULA(J81)),
        Validación!$Q$5,
IF(
    AND(H81=Validación!$J$5,_xlfn.ISFORMULA(I81),OR(_xlfn.ISFORMULA(J81),ISTEXT(J81),ISBLANK(J81))),
        Validación!$Q$6,
IF(
    AND(H81=Validación!$J$5,ISTEXT(I81),OR(_xlfn.ISFORMULA(J81),ISBLANK(J81))),
        Validación!$Q$7,
IF(
    AND(H81=Validación!$J$5,_xlfn.ISFORMULA(I81),ISTEXT(J81)),
        Validación!$Q$8,
IF(
    AND(H81=Validación!$J$5,ISTEXT(I81),ISTEXT(J81)),
        Validación!$Q$9,
IF(
    AND(H81=Validación!$J$6,_xlfn.ISFORMULA(I81),OR(_xlfn.ISFORMULA(J81),ISTEXT(J81),ISBLANK(J81))),
        Validación!$Q$10,
IF(
    AND(H81=Validación!$J$6,ISTEXT(I81),OR(_xlfn.ISFORMULA(J81),ISBLANK(J81))),
        Validación!$Q$11,
IF(
    AND(H81=Validación!$J$6,_xlfn.ISFORMULA(I81),ISTEXT(J81)),
        Validación!$Q$12,
IF(
    AND(H81=Validación!$J$6,ISTEXT(I81),ISTEXT(J81)),
        Validación!$Q$13,
""
))))))))))</f>
        <v>Pendiente. Por favor complete las columnas.</v>
      </c>
    </row>
    <row r="82" spans="2:11" ht="80.150000000000006" customHeight="1" x14ac:dyDescent="0.35">
      <c r="B82" s="118" t="s">
        <v>152</v>
      </c>
      <c r="C82" s="59" t="str">
        <f t="shared" ref="C82:C93" si="2">$B$75</f>
        <v>Dimensión 3. Estudiantes y personas graduadas</v>
      </c>
      <c r="D82" s="112" t="s">
        <v>161</v>
      </c>
      <c r="E82" s="119" t="s">
        <v>162</v>
      </c>
      <c r="F82" s="12" t="s">
        <v>89</v>
      </c>
      <c r="G82" s="115"/>
      <c r="H82" s="59"/>
      <c r="I82" s="112" t="str">
        <f>IF(H82=Validación!$J$4,"Pauta con "&amp;Validación!$J$4&amp;": "&amp;Validación!$S$4,
IF(H82=Validación!$J$5,"Pauta con "&amp;Validación!$J$5&amp;": "&amp;Validación!$S$6,
IF(H82=Validación!$J$6,"Pauta con "&amp;Validación!$J$6&amp;": "&amp;Validación!$S$6,
"")))</f>
        <v/>
      </c>
      <c r="J82" s="112" t="str">
        <f>IF(H82=Validación!$J$4,"Pauta con "&amp;Validación!$J$4&amp;": "&amp;Validación!$S$5,
IF(H82=Validación!$J$5,"Pauta con "&amp;Validación!$J$5&amp;": "&amp;Validación!$S$7,
IF(H82=Validación!$J$6,"Pauta con "&amp;Validación!$J$6&amp;": "&amp;Validación!$S$7,
"")))</f>
        <v/>
      </c>
      <c r="K82" s="59" t="str">
        <f>IF(
    AND(OR(ISBLANK(H82),H82=""),OR(ISBLANK(I82),I82=""),OR(ISBLANK(J82),J82="")),
        Validación!$Q$4,
IF(
    AND(H82=Validación!$J$4,OR(_xlfn.ISFORMULA(I82),ISTEXT(I82),ISBLANK(I82)),_xlfn.ISFORMULA(J82)),
        Validación!$Q$5,
IF(
    AND(H82=Validación!$J$5,_xlfn.ISFORMULA(I82),OR(_xlfn.ISFORMULA(J82),ISTEXT(J82),ISBLANK(J82))),
        Validación!$Q$6,
IF(
    AND(H82=Validación!$J$5,ISTEXT(I82),OR(_xlfn.ISFORMULA(J82),ISBLANK(J82))),
        Validación!$Q$7,
IF(
    AND(H82=Validación!$J$5,_xlfn.ISFORMULA(I82),ISTEXT(J82)),
        Validación!$Q$8,
IF(
    AND(H82=Validación!$J$5,ISTEXT(I82),ISTEXT(J82)),
        Validación!$Q$9,
IF(
    AND(H82=Validación!$J$6,_xlfn.ISFORMULA(I82),OR(_xlfn.ISFORMULA(J82),ISTEXT(J82),ISBLANK(J82))),
        Validación!$Q$10,
IF(
    AND(H82=Validación!$J$6,ISTEXT(I82),OR(_xlfn.ISFORMULA(J82),ISBLANK(J82))),
        Validación!$Q$11,
IF(
    AND(H82=Validación!$J$6,_xlfn.ISFORMULA(I82),ISTEXT(J82)),
        Validación!$Q$12,
IF(
    AND(H82=Validación!$J$6,ISTEXT(I82),ISTEXT(J82)),
        Validación!$Q$13,
""
))))))))))</f>
        <v>Pendiente. Por favor complete las columnas.</v>
      </c>
    </row>
    <row r="83" spans="2:11" ht="80.150000000000006" customHeight="1" x14ac:dyDescent="0.35">
      <c r="B83" s="121"/>
      <c r="C83" s="61"/>
      <c r="D83" s="114"/>
      <c r="E83" s="119" t="s">
        <v>163</v>
      </c>
      <c r="F83" s="12" t="s">
        <v>92</v>
      </c>
      <c r="G83" s="115"/>
      <c r="H83" s="61"/>
      <c r="I83" s="114"/>
      <c r="J83" s="114"/>
      <c r="K83" s="61" t="str">
        <f>IF(
    AND(OR(ISBLANK(H83),H83=""),OR(ISBLANK(I83),I83=""),OR(ISBLANK(J83),J83="")),
        Validación!$Q$4,
IF(
    AND(H83=Validación!$J$4,OR(_xlfn.ISFORMULA(I83),ISTEXT(I83),ISBLANK(I83)),_xlfn.ISFORMULA(J83)),
        Validación!$Q$5,
IF(
    AND(H83=Validación!$J$5,_xlfn.ISFORMULA(I83),OR(_xlfn.ISFORMULA(J83),ISTEXT(J83),ISBLANK(J83))),
        Validación!$Q$6,
IF(
    AND(H83=Validación!$J$5,ISTEXT(I83),OR(_xlfn.ISFORMULA(J83),ISBLANK(J83))),
        Validación!$Q$7,
IF(
    AND(H83=Validación!$J$5,_xlfn.ISFORMULA(I83),ISTEXT(J83)),
        Validación!$Q$8,
IF(
    AND(H83=Validación!$J$5,ISTEXT(I83),ISTEXT(J83)),
        Validación!$Q$9,
IF(
    AND(H83=Validación!$J$6,_xlfn.ISFORMULA(I83),OR(_xlfn.ISFORMULA(J83),ISTEXT(J83),ISBLANK(J83))),
        Validación!$Q$10,
IF(
    AND(H83=Validación!$J$6,ISTEXT(I83),OR(_xlfn.ISFORMULA(J83),ISBLANK(J83))),
        Validación!$Q$11,
IF(
    AND(H83=Validación!$J$6,_xlfn.ISFORMULA(I83),ISTEXT(J83)),
        Validación!$Q$12,
IF(
    AND(H83=Validación!$J$6,ISTEXT(I83),ISTEXT(J83)),
        Validación!$Q$13,
""
))))))))))</f>
        <v>Pendiente. Por favor complete las columnas.</v>
      </c>
    </row>
    <row r="84" spans="2:11" ht="129.65" customHeight="1" x14ac:dyDescent="0.35">
      <c r="B84" s="118" t="s">
        <v>106</v>
      </c>
      <c r="C84" s="59" t="str">
        <f t="shared" si="2"/>
        <v>Dimensión 3. Estudiantes y personas graduadas</v>
      </c>
      <c r="D84" s="112" t="s">
        <v>164</v>
      </c>
      <c r="E84" s="119" t="s">
        <v>165</v>
      </c>
      <c r="F84" s="12" t="s">
        <v>89</v>
      </c>
      <c r="G84" s="115"/>
      <c r="H84" s="59"/>
      <c r="I84" s="112" t="str">
        <f>IF(H84=Validación!$J$4,"Pauta con "&amp;Validación!$J$4&amp;": "&amp;Validación!$S$4,
IF(H84=Validación!$J$5,"Pauta con "&amp;Validación!$J$5&amp;": "&amp;Validación!$S$6,
IF(H84=Validación!$J$6,"Pauta con "&amp;Validación!$J$6&amp;": "&amp;Validación!$S$6,
"")))</f>
        <v/>
      </c>
      <c r="J84" s="112" t="str">
        <f>IF(H84=Validación!$J$4,"Pauta con "&amp;Validación!$J$4&amp;": "&amp;Validación!$S$5,
IF(H84=Validación!$J$5,"Pauta con "&amp;Validación!$J$5&amp;": "&amp;Validación!$S$7,
IF(H84=Validación!$J$6,"Pauta con "&amp;Validación!$J$6&amp;": "&amp;Validación!$S$7,
"")))</f>
        <v/>
      </c>
      <c r="K84" s="59" t="str">
        <f>IF(
    AND(OR(ISBLANK(H84),H84=""),OR(ISBLANK(I84),I84=""),OR(ISBLANK(J84),J84="")),
        Validación!$Q$4,
IF(
    AND(H84=Validación!$J$4,OR(_xlfn.ISFORMULA(I84),ISTEXT(I84),ISBLANK(I84)),_xlfn.ISFORMULA(J84)),
        Validación!$Q$5,
IF(
    AND(H84=Validación!$J$5,_xlfn.ISFORMULA(I84),OR(_xlfn.ISFORMULA(J84),ISTEXT(J84),ISBLANK(J84))),
        Validación!$Q$6,
IF(
    AND(H84=Validación!$J$5,ISTEXT(I84),OR(_xlfn.ISFORMULA(J84),ISBLANK(J84))),
        Validación!$Q$7,
IF(
    AND(H84=Validación!$J$5,_xlfn.ISFORMULA(I84),ISTEXT(J84)),
        Validación!$Q$8,
IF(
    AND(H84=Validación!$J$5,ISTEXT(I84),ISTEXT(J84)),
        Validación!$Q$9,
IF(
    AND(H84=Validación!$J$6,_xlfn.ISFORMULA(I84),OR(_xlfn.ISFORMULA(J84),ISTEXT(J84),ISBLANK(J84))),
        Validación!$Q$10,
IF(
    AND(H84=Validación!$J$6,ISTEXT(I84),OR(_xlfn.ISFORMULA(J84),ISBLANK(J84))),
        Validación!$Q$11,
IF(
    AND(H84=Validación!$J$6,_xlfn.ISFORMULA(I84),ISTEXT(J84)),
        Validación!$Q$12,
IF(
    AND(H84=Validación!$J$6,ISTEXT(I84),ISTEXT(J84)),
        Validación!$Q$13,
""
))))))))))</f>
        <v>Pendiente. Por favor complete las columnas.</v>
      </c>
    </row>
    <row r="85" spans="2:11" ht="80.150000000000006" customHeight="1" x14ac:dyDescent="0.35">
      <c r="B85" s="120"/>
      <c r="C85" s="60"/>
      <c r="D85" s="113"/>
      <c r="E85" s="119" t="s">
        <v>166</v>
      </c>
      <c r="F85" s="12" t="s">
        <v>92</v>
      </c>
      <c r="G85" s="115"/>
      <c r="H85" s="60"/>
      <c r="I85" s="113"/>
      <c r="J85" s="113"/>
      <c r="K85" s="60" t="str">
        <f>IF(
    AND(OR(ISBLANK(H85),H85=""),OR(ISBLANK(I85),I85=""),OR(ISBLANK(J85),J85="")),
        Validación!$Q$4,
IF(
    AND(H85=Validación!$J$4,OR(_xlfn.ISFORMULA(I85),ISTEXT(I85),ISBLANK(I85)),_xlfn.ISFORMULA(J85)),
        Validación!$Q$5,
IF(
    AND(H85=Validación!$J$5,_xlfn.ISFORMULA(I85),OR(_xlfn.ISFORMULA(J85),ISTEXT(J85),ISBLANK(J85))),
        Validación!$Q$6,
IF(
    AND(H85=Validación!$J$5,ISTEXT(I85),OR(_xlfn.ISFORMULA(J85),ISBLANK(J85))),
        Validación!$Q$7,
IF(
    AND(H85=Validación!$J$5,_xlfn.ISFORMULA(I85),ISTEXT(J85)),
        Validación!$Q$8,
IF(
    AND(H85=Validación!$J$5,ISTEXT(I85),ISTEXT(J85)),
        Validación!$Q$9,
IF(
    AND(H85=Validación!$J$6,_xlfn.ISFORMULA(I85),OR(_xlfn.ISFORMULA(J85),ISTEXT(J85),ISBLANK(J85))),
        Validación!$Q$10,
IF(
    AND(H85=Validación!$J$6,ISTEXT(I85),OR(_xlfn.ISFORMULA(J85),ISBLANK(J85))),
        Validación!$Q$11,
IF(
    AND(H85=Validación!$J$6,_xlfn.ISFORMULA(I85),ISTEXT(J85)),
        Validación!$Q$12,
IF(
    AND(H85=Validación!$J$6,ISTEXT(I85),ISTEXT(J85)),
        Validación!$Q$13,
""
))))))))))</f>
        <v>Pendiente. Por favor complete las columnas.</v>
      </c>
    </row>
    <row r="86" spans="2:11" ht="101.15" customHeight="1" x14ac:dyDescent="0.35">
      <c r="B86" s="121"/>
      <c r="C86" s="61"/>
      <c r="D86" s="114"/>
      <c r="E86" s="119" t="s">
        <v>167</v>
      </c>
      <c r="F86" s="12" t="s">
        <v>92</v>
      </c>
      <c r="G86" s="115"/>
      <c r="H86" s="61"/>
      <c r="I86" s="114"/>
      <c r="J86" s="114"/>
      <c r="K86" s="61" t="str">
        <f>IF(
    AND(OR(ISBLANK(H86),H86=""),OR(ISBLANK(I86),I86=""),OR(ISBLANK(J86),J86="")),
        Validación!$Q$4,
IF(
    AND(H86=Validación!$J$4,OR(_xlfn.ISFORMULA(I86),ISTEXT(I86),ISBLANK(I86)),_xlfn.ISFORMULA(J86)),
        Validación!$Q$5,
IF(
    AND(H86=Validación!$J$5,_xlfn.ISFORMULA(I86),OR(_xlfn.ISFORMULA(J86),ISTEXT(J86),ISBLANK(J86))),
        Validación!$Q$6,
IF(
    AND(H86=Validación!$J$5,ISTEXT(I86),OR(_xlfn.ISFORMULA(J86),ISBLANK(J86))),
        Validación!$Q$7,
IF(
    AND(H86=Validación!$J$5,_xlfn.ISFORMULA(I86),ISTEXT(J86)),
        Validación!$Q$8,
IF(
    AND(H86=Validación!$J$5,ISTEXT(I86),ISTEXT(J86)),
        Validación!$Q$9,
IF(
    AND(H86=Validación!$J$6,_xlfn.ISFORMULA(I86),OR(_xlfn.ISFORMULA(J86),ISTEXT(J86),ISBLANK(J86))),
        Validación!$Q$10,
IF(
    AND(H86=Validación!$J$6,ISTEXT(I86),OR(_xlfn.ISFORMULA(J86),ISBLANK(J86))),
        Validación!$Q$11,
IF(
    AND(H86=Validación!$J$6,_xlfn.ISFORMULA(I86),ISTEXT(J86)),
        Validación!$Q$12,
IF(
    AND(H86=Validación!$J$6,ISTEXT(I86),ISTEXT(J86)),
        Validación!$Q$13,
""
))))))))))</f>
        <v>Pendiente. Por favor complete las columnas.</v>
      </c>
    </row>
    <row r="87" spans="2:11" ht="80.150000000000006" customHeight="1" x14ac:dyDescent="0.35">
      <c r="B87" s="118" t="s">
        <v>106</v>
      </c>
      <c r="C87" s="59" t="str">
        <f t="shared" si="2"/>
        <v>Dimensión 3. Estudiantes y personas graduadas</v>
      </c>
      <c r="D87" s="112" t="s">
        <v>168</v>
      </c>
      <c r="E87" s="119" t="s">
        <v>169</v>
      </c>
      <c r="F87" s="12" t="s">
        <v>89</v>
      </c>
      <c r="G87" s="115"/>
      <c r="H87" s="59"/>
      <c r="I87" s="112" t="str">
        <f>IF(H87=Validación!$J$4,"Pauta con "&amp;Validación!$J$4&amp;": "&amp;Validación!$S$4,
IF(H87=Validación!$J$5,"Pauta con "&amp;Validación!$J$5&amp;": "&amp;Validación!$S$6,
IF(H87=Validación!$J$6,"Pauta con "&amp;Validación!$J$6&amp;": "&amp;Validación!$S$6,
"")))</f>
        <v/>
      </c>
      <c r="J87" s="112" t="str">
        <f>IF(H87=Validación!$J$4,"Pauta con "&amp;Validación!$J$4&amp;": "&amp;Validación!$S$5,
IF(H87=Validación!$J$5,"Pauta con "&amp;Validación!$J$5&amp;": "&amp;Validación!$S$7,
IF(H87=Validación!$J$6,"Pauta con "&amp;Validación!$J$6&amp;": "&amp;Validación!$S$7,
"")))</f>
        <v/>
      </c>
      <c r="K87" s="59" t="str">
        <f>IF(
    AND(OR(ISBLANK(H87),H87=""),OR(ISBLANK(I87),I87=""),OR(ISBLANK(J87),J87="")),
        Validación!$Q$4,
IF(
    AND(H87=Validación!$J$4,OR(_xlfn.ISFORMULA(I87),ISTEXT(I87),ISBLANK(I87)),_xlfn.ISFORMULA(J87)),
        Validación!$Q$5,
IF(
    AND(H87=Validación!$J$5,_xlfn.ISFORMULA(I87),OR(_xlfn.ISFORMULA(J87),ISTEXT(J87),ISBLANK(J87))),
        Validación!$Q$6,
IF(
    AND(H87=Validación!$J$5,ISTEXT(I87),OR(_xlfn.ISFORMULA(J87),ISBLANK(J87))),
        Validación!$Q$7,
IF(
    AND(H87=Validación!$J$5,_xlfn.ISFORMULA(I87),ISTEXT(J87)),
        Validación!$Q$8,
IF(
    AND(H87=Validación!$J$5,ISTEXT(I87),ISTEXT(J87)),
        Validación!$Q$9,
IF(
    AND(H87=Validación!$J$6,_xlfn.ISFORMULA(I87),OR(_xlfn.ISFORMULA(J87),ISTEXT(J87),ISBLANK(J87))),
        Validación!$Q$10,
IF(
    AND(H87=Validación!$J$6,ISTEXT(I87),OR(_xlfn.ISFORMULA(J87),ISBLANK(J87))),
        Validación!$Q$11,
IF(
    AND(H87=Validación!$J$6,_xlfn.ISFORMULA(I87),ISTEXT(J87)),
        Validación!$Q$12,
IF(
    AND(H87=Validación!$J$6,ISTEXT(I87),ISTEXT(J87)),
        Validación!$Q$13,
""
))))))))))</f>
        <v>Pendiente. Por favor complete las columnas.</v>
      </c>
    </row>
    <row r="88" spans="2:11" ht="158.15" customHeight="1" x14ac:dyDescent="0.35">
      <c r="B88" s="121"/>
      <c r="C88" s="61"/>
      <c r="D88" s="114"/>
      <c r="E88" s="119" t="s">
        <v>170</v>
      </c>
      <c r="F88" s="12" t="s">
        <v>135</v>
      </c>
      <c r="G88" s="115"/>
      <c r="H88" s="61"/>
      <c r="I88" s="114"/>
      <c r="J88" s="114"/>
      <c r="K88" s="61" t="str">
        <f>IF(
    AND(OR(ISBLANK(H88),H88=""),OR(ISBLANK(I88),I88=""),OR(ISBLANK(J88),J88="")),
        Validación!$Q$4,
IF(
    AND(H88=Validación!$J$4,OR(_xlfn.ISFORMULA(I88),ISTEXT(I88),ISBLANK(I88)),_xlfn.ISFORMULA(J88)),
        Validación!$Q$5,
IF(
    AND(H88=Validación!$J$5,_xlfn.ISFORMULA(I88),OR(_xlfn.ISFORMULA(J88),ISTEXT(J88),ISBLANK(J88))),
        Validación!$Q$6,
IF(
    AND(H88=Validación!$J$5,ISTEXT(I88),OR(_xlfn.ISFORMULA(J88),ISBLANK(J88))),
        Validación!$Q$7,
IF(
    AND(H88=Validación!$J$5,_xlfn.ISFORMULA(I88),ISTEXT(J88)),
        Validación!$Q$8,
IF(
    AND(H88=Validación!$J$5,ISTEXT(I88),ISTEXT(J88)),
        Validación!$Q$9,
IF(
    AND(H88=Validación!$J$6,_xlfn.ISFORMULA(I88),OR(_xlfn.ISFORMULA(J88),ISTEXT(J88),ISBLANK(J88))),
        Validación!$Q$10,
IF(
    AND(H88=Validación!$J$6,ISTEXT(I88),OR(_xlfn.ISFORMULA(J88),ISBLANK(J88))),
        Validación!$Q$11,
IF(
    AND(H88=Validación!$J$6,_xlfn.ISFORMULA(I88),ISTEXT(J88)),
        Validación!$Q$12,
IF(
    AND(H88=Validación!$J$6,ISTEXT(I88),ISTEXT(J88)),
        Validación!$Q$13,
""
))))))))))</f>
        <v>Pendiente. Por favor complete las columnas.</v>
      </c>
    </row>
    <row r="89" spans="2:11" ht="80.150000000000006" customHeight="1" x14ac:dyDescent="0.35">
      <c r="B89" s="118" t="s">
        <v>103</v>
      </c>
      <c r="C89" s="59" t="str">
        <f t="shared" si="2"/>
        <v>Dimensión 3. Estudiantes y personas graduadas</v>
      </c>
      <c r="D89" s="112" t="s">
        <v>171</v>
      </c>
      <c r="E89" s="119" t="s">
        <v>172</v>
      </c>
      <c r="F89" s="12" t="s">
        <v>79</v>
      </c>
      <c r="G89" s="115"/>
      <c r="H89" s="59"/>
      <c r="I89" s="112" t="str">
        <f>IF(H89=Validación!$J$4,"Pauta con "&amp;Validación!$J$4&amp;": "&amp;Validación!$S$4,
IF(H89=Validación!$J$5,"Pauta con "&amp;Validación!$J$5&amp;": "&amp;Validación!$S$6,
IF(H89=Validación!$J$6,"Pauta con "&amp;Validación!$J$6&amp;": "&amp;Validación!$S$6,
"")))</f>
        <v/>
      </c>
      <c r="J89" s="112" t="str">
        <f>IF(H89=Validación!$J$4,"Pauta con "&amp;Validación!$J$4&amp;": "&amp;Validación!$S$5,
IF(H89=Validación!$J$5,"Pauta con "&amp;Validación!$J$5&amp;": "&amp;Validación!$S$7,
IF(H89=Validación!$J$6,"Pauta con "&amp;Validación!$J$6&amp;": "&amp;Validación!$S$7,
"")))</f>
        <v/>
      </c>
      <c r="K89" s="59" t="str">
        <f>IF(
    AND(OR(ISBLANK(H89),H89=""),OR(ISBLANK(I89),I89=""),OR(ISBLANK(J89),J89="")),
        Validación!$Q$4,
IF(
    AND(H89=Validación!$J$4,OR(_xlfn.ISFORMULA(I89),ISTEXT(I89),ISBLANK(I89)),_xlfn.ISFORMULA(J89)),
        Validación!$Q$5,
IF(
    AND(H89=Validación!$J$5,_xlfn.ISFORMULA(I89),OR(_xlfn.ISFORMULA(J89),ISTEXT(J89),ISBLANK(J89))),
        Validación!$Q$6,
IF(
    AND(H89=Validación!$J$5,ISTEXT(I89),OR(_xlfn.ISFORMULA(J89),ISBLANK(J89))),
        Validación!$Q$7,
IF(
    AND(H89=Validación!$J$5,_xlfn.ISFORMULA(I89),ISTEXT(J89)),
        Validación!$Q$8,
IF(
    AND(H89=Validación!$J$5,ISTEXT(I89),ISTEXT(J89)),
        Validación!$Q$9,
IF(
    AND(H89=Validación!$J$6,_xlfn.ISFORMULA(I89),OR(_xlfn.ISFORMULA(J89),ISTEXT(J89),ISBLANK(J89))),
        Validación!$Q$10,
IF(
    AND(H89=Validación!$J$6,ISTEXT(I89),OR(_xlfn.ISFORMULA(J89),ISBLANK(J89))),
        Validación!$Q$11,
IF(
    AND(H89=Validación!$J$6,_xlfn.ISFORMULA(I89),ISTEXT(J89)),
        Validación!$Q$12,
IF(
    AND(H89=Validación!$J$6,ISTEXT(I89),ISTEXT(J89)),
        Validación!$Q$13,
""
))))))))))</f>
        <v>Pendiente. Por favor complete las columnas.</v>
      </c>
    </row>
    <row r="90" spans="2:11" ht="97" customHeight="1" x14ac:dyDescent="0.35">
      <c r="B90" s="121"/>
      <c r="C90" s="61"/>
      <c r="D90" s="114"/>
      <c r="E90" s="119" t="s">
        <v>173</v>
      </c>
      <c r="F90" s="12" t="s">
        <v>92</v>
      </c>
      <c r="G90" s="115"/>
      <c r="H90" s="61"/>
      <c r="I90" s="114"/>
      <c r="J90" s="114"/>
      <c r="K90" s="61" t="str">
        <f>IF(
    AND(OR(ISBLANK(H90),H90=""),OR(ISBLANK(I90),I90=""),OR(ISBLANK(J90),J90="")),
        Validación!$Q$4,
IF(
    AND(H90=Validación!$J$4,OR(_xlfn.ISFORMULA(I90),ISTEXT(I90),ISBLANK(I90)),_xlfn.ISFORMULA(J90)),
        Validación!$Q$5,
IF(
    AND(H90=Validación!$J$5,_xlfn.ISFORMULA(I90),OR(_xlfn.ISFORMULA(J90),ISTEXT(J90),ISBLANK(J90))),
        Validación!$Q$6,
IF(
    AND(H90=Validación!$J$5,ISTEXT(I90),OR(_xlfn.ISFORMULA(J90),ISBLANK(J90))),
        Validación!$Q$7,
IF(
    AND(H90=Validación!$J$5,_xlfn.ISFORMULA(I90),ISTEXT(J90)),
        Validación!$Q$8,
IF(
    AND(H90=Validación!$J$5,ISTEXT(I90),ISTEXT(J90)),
        Validación!$Q$9,
IF(
    AND(H90=Validación!$J$6,_xlfn.ISFORMULA(I90),OR(_xlfn.ISFORMULA(J90),ISTEXT(J90),ISBLANK(J90))),
        Validación!$Q$10,
IF(
    AND(H90=Validación!$J$6,ISTEXT(I90),OR(_xlfn.ISFORMULA(J90),ISBLANK(J90))),
        Validación!$Q$11,
IF(
    AND(H90=Validación!$J$6,_xlfn.ISFORMULA(I90),ISTEXT(J90)),
        Validación!$Q$12,
IF(
    AND(H90=Validación!$J$6,ISTEXT(I90),ISTEXT(J90)),
        Validación!$Q$13,
""
))))))))))</f>
        <v>Pendiente. Por favor complete las columnas.</v>
      </c>
    </row>
    <row r="91" spans="2:11" ht="80.150000000000006" customHeight="1" x14ac:dyDescent="0.35">
      <c r="B91" s="118" t="s">
        <v>152</v>
      </c>
      <c r="C91" s="59" t="str">
        <f t="shared" si="2"/>
        <v>Dimensión 3. Estudiantes y personas graduadas</v>
      </c>
      <c r="D91" s="112" t="s">
        <v>174</v>
      </c>
      <c r="E91" s="119" t="s">
        <v>175</v>
      </c>
      <c r="F91" s="12" t="s">
        <v>135</v>
      </c>
      <c r="G91" s="115"/>
      <c r="H91" s="59"/>
      <c r="I91" s="112" t="str">
        <f>IF(H91=Validación!$J$4,"Pauta con "&amp;Validación!$J$4&amp;": "&amp;Validación!$S$4,
IF(H91=Validación!$J$5,"Pauta con "&amp;Validación!$J$5&amp;": "&amp;Validación!$S$6,
IF(H91=Validación!$J$6,"Pauta con "&amp;Validación!$J$6&amp;": "&amp;Validación!$S$6,
"")))</f>
        <v/>
      </c>
      <c r="J91" s="112" t="str">
        <f>IF(H91=Validación!$J$4,"Pauta con "&amp;Validación!$J$4&amp;": "&amp;Validación!$S$5,
IF(H91=Validación!$J$5,"Pauta con "&amp;Validación!$J$5&amp;": "&amp;Validación!$S$7,
IF(H91=Validación!$J$6,"Pauta con "&amp;Validación!$J$6&amp;": "&amp;Validación!$S$7,
"")))</f>
        <v/>
      </c>
      <c r="K91" s="59" t="str">
        <f>IF(
    AND(OR(ISBLANK(H91),H91=""),OR(ISBLANK(I91),I91=""),OR(ISBLANK(J91),J91="")),
        Validación!$Q$4,
IF(
    AND(H91=Validación!$J$4,OR(_xlfn.ISFORMULA(I91),ISTEXT(I91),ISBLANK(I91)),_xlfn.ISFORMULA(J91)),
        Validación!$Q$5,
IF(
    AND(H91=Validación!$J$5,_xlfn.ISFORMULA(I91),OR(_xlfn.ISFORMULA(J91),ISTEXT(J91),ISBLANK(J91))),
        Validación!$Q$6,
IF(
    AND(H91=Validación!$J$5,ISTEXT(I91),OR(_xlfn.ISFORMULA(J91),ISBLANK(J91))),
        Validación!$Q$7,
IF(
    AND(H91=Validación!$J$5,_xlfn.ISFORMULA(I91),ISTEXT(J91)),
        Validación!$Q$8,
IF(
    AND(H91=Validación!$J$5,ISTEXT(I91),ISTEXT(J91)),
        Validación!$Q$9,
IF(
    AND(H91=Validación!$J$6,_xlfn.ISFORMULA(I91),OR(_xlfn.ISFORMULA(J91),ISTEXT(J91),ISBLANK(J91))),
        Validación!$Q$10,
IF(
    AND(H91=Validación!$J$6,ISTEXT(I91),OR(_xlfn.ISFORMULA(J91),ISBLANK(J91))),
        Validación!$Q$11,
IF(
    AND(H91=Validación!$J$6,_xlfn.ISFORMULA(I91),ISTEXT(J91)),
        Validación!$Q$12,
IF(
    AND(H91=Validación!$J$6,ISTEXT(I91),ISTEXT(J91)),
        Validación!$Q$13,
""
))))))))))</f>
        <v>Pendiente. Por favor complete las columnas.</v>
      </c>
    </row>
    <row r="92" spans="2:11" ht="80.150000000000006" customHeight="1" x14ac:dyDescent="0.35">
      <c r="B92" s="121"/>
      <c r="C92" s="61"/>
      <c r="D92" s="114"/>
      <c r="E92" s="119" t="s">
        <v>176</v>
      </c>
      <c r="F92" s="12" t="s">
        <v>135</v>
      </c>
      <c r="G92" s="115"/>
      <c r="H92" s="61"/>
      <c r="I92" s="114"/>
      <c r="J92" s="114"/>
      <c r="K92" s="61" t="str">
        <f>IF(
    AND(OR(ISBLANK(H92),H92=""),OR(ISBLANK(I92),I92=""),OR(ISBLANK(J92),J92="")),
        Validación!$Q$4,
IF(
    AND(H92=Validación!$J$4,OR(_xlfn.ISFORMULA(I92),ISTEXT(I92),ISBLANK(I92)),_xlfn.ISFORMULA(J92)),
        Validación!$Q$5,
IF(
    AND(H92=Validación!$J$5,_xlfn.ISFORMULA(I92),OR(_xlfn.ISFORMULA(J92),ISTEXT(J92),ISBLANK(J92))),
        Validación!$Q$6,
IF(
    AND(H92=Validación!$J$5,ISTEXT(I92),OR(_xlfn.ISFORMULA(J92),ISBLANK(J92))),
        Validación!$Q$7,
IF(
    AND(H92=Validación!$J$5,_xlfn.ISFORMULA(I92),ISTEXT(J92)),
        Validación!$Q$8,
IF(
    AND(H92=Validación!$J$5,ISTEXT(I92),ISTEXT(J92)),
        Validación!$Q$9,
IF(
    AND(H92=Validación!$J$6,_xlfn.ISFORMULA(I92),OR(_xlfn.ISFORMULA(J92),ISTEXT(J92),ISBLANK(J92))),
        Validación!$Q$10,
IF(
    AND(H92=Validación!$J$6,ISTEXT(I92),OR(_xlfn.ISFORMULA(J92),ISBLANK(J92))),
        Validación!$Q$11,
IF(
    AND(H92=Validación!$J$6,_xlfn.ISFORMULA(I92),ISTEXT(J92)),
        Validación!$Q$12,
IF(
    AND(H92=Validación!$J$6,ISTEXT(I92),ISTEXT(J92)),
        Validación!$Q$13,
""
))))))))))</f>
        <v>Pendiente. Por favor complete las columnas.</v>
      </c>
    </row>
    <row r="93" spans="2:11" ht="80.150000000000006" customHeight="1" x14ac:dyDescent="0.35">
      <c r="B93" s="118" t="s">
        <v>152</v>
      </c>
      <c r="C93" s="59" t="str">
        <f t="shared" si="2"/>
        <v>Dimensión 3. Estudiantes y personas graduadas</v>
      </c>
      <c r="D93" s="112" t="s">
        <v>177</v>
      </c>
      <c r="E93" s="119" t="s">
        <v>178</v>
      </c>
      <c r="F93" s="12" t="s">
        <v>89</v>
      </c>
      <c r="G93" s="115"/>
      <c r="H93" s="59"/>
      <c r="I93" s="112" t="str">
        <f>IF(H93=Validación!$J$4,"Pauta con "&amp;Validación!$J$4&amp;": "&amp;Validación!$S$4,
IF(H93=Validación!$J$5,"Pauta con "&amp;Validación!$J$5&amp;": "&amp;Validación!$S$6,
IF(H93=Validación!$J$6,"Pauta con "&amp;Validación!$J$6&amp;": "&amp;Validación!$S$6,
"")))</f>
        <v/>
      </c>
      <c r="J93" s="112" t="str">
        <f>IF(H93=Validación!$J$4,"Pauta con "&amp;Validación!$J$4&amp;": "&amp;Validación!$S$5,
IF(H93=Validación!$J$5,"Pauta con "&amp;Validación!$J$5&amp;": "&amp;Validación!$S$7,
IF(H93=Validación!$J$6,"Pauta con "&amp;Validación!$J$6&amp;": "&amp;Validación!$S$7,
"")))</f>
        <v/>
      </c>
      <c r="K93" s="59" t="str">
        <f>IF(
    AND(OR(ISBLANK(H93),H93=""),OR(ISBLANK(I93),I93=""),OR(ISBLANK(J93),J93="")),
        Validación!$Q$4,
IF(
    AND(H93=Validación!$J$4,OR(_xlfn.ISFORMULA(I93),ISTEXT(I93),ISBLANK(I93)),_xlfn.ISFORMULA(J93)),
        Validación!$Q$5,
IF(
    AND(H93=Validación!$J$5,_xlfn.ISFORMULA(I93),OR(_xlfn.ISFORMULA(J93),ISTEXT(J93),ISBLANK(J93))),
        Validación!$Q$6,
IF(
    AND(H93=Validación!$J$5,ISTEXT(I93),OR(_xlfn.ISFORMULA(J93),ISBLANK(J93))),
        Validación!$Q$7,
IF(
    AND(H93=Validación!$J$5,_xlfn.ISFORMULA(I93),ISTEXT(J93)),
        Validación!$Q$8,
IF(
    AND(H93=Validación!$J$5,ISTEXT(I93),ISTEXT(J93)),
        Validación!$Q$9,
IF(
    AND(H93=Validación!$J$6,_xlfn.ISFORMULA(I93),OR(_xlfn.ISFORMULA(J93),ISTEXT(J93),ISBLANK(J93))),
        Validación!$Q$10,
IF(
    AND(H93=Validación!$J$6,ISTEXT(I93),OR(_xlfn.ISFORMULA(J93),ISBLANK(J93))),
        Validación!$Q$11,
IF(
    AND(H93=Validación!$J$6,_xlfn.ISFORMULA(I93),ISTEXT(J93)),
        Validación!$Q$12,
IF(
    AND(H93=Validación!$J$6,ISTEXT(I93),ISTEXT(J93)),
        Validación!$Q$13,
""
))))))))))</f>
        <v>Pendiente. Por favor complete las columnas.</v>
      </c>
    </row>
    <row r="94" spans="2:11" ht="80.150000000000006" customHeight="1" x14ac:dyDescent="0.35">
      <c r="B94" s="121"/>
      <c r="C94" s="61"/>
      <c r="D94" s="114"/>
      <c r="E94" s="119" t="s">
        <v>179</v>
      </c>
      <c r="F94" s="12" t="s">
        <v>92</v>
      </c>
      <c r="G94" s="115"/>
      <c r="H94" s="61"/>
      <c r="I94" s="114"/>
      <c r="J94" s="114"/>
      <c r="K94" s="61" t="str">
        <f>IF(
    AND(OR(ISBLANK(H94),H94=""),OR(ISBLANK(I94),I94=""),OR(ISBLANK(J94),J94="")),
        Validación!$Q$4,
IF(
    AND(H94=Validación!$J$4,OR(_xlfn.ISFORMULA(I94),ISTEXT(I94),ISBLANK(I94)),_xlfn.ISFORMULA(J94)),
        Validación!$Q$5,
IF(
    AND(H94=Validación!$J$5,_xlfn.ISFORMULA(I94),OR(_xlfn.ISFORMULA(J94),ISTEXT(J94),ISBLANK(J94))),
        Validación!$Q$6,
IF(
    AND(H94=Validación!$J$5,ISTEXT(I94),OR(_xlfn.ISFORMULA(J94),ISBLANK(J94))),
        Validación!$Q$7,
IF(
    AND(H94=Validación!$J$5,_xlfn.ISFORMULA(I94),ISTEXT(J94)),
        Validación!$Q$8,
IF(
    AND(H94=Validación!$J$5,ISTEXT(I94),ISTEXT(J94)),
        Validación!$Q$9,
IF(
    AND(H94=Validación!$J$6,_xlfn.ISFORMULA(I94),OR(_xlfn.ISFORMULA(J94),ISTEXT(J94),ISBLANK(J94))),
        Validación!$Q$10,
IF(
    AND(H94=Validación!$J$6,ISTEXT(I94),OR(_xlfn.ISFORMULA(J94),ISBLANK(J94))),
        Validación!$Q$11,
IF(
    AND(H94=Validación!$J$6,_xlfn.ISFORMULA(I94),ISTEXT(J94)),
        Validación!$Q$12,
IF(
    AND(H94=Validación!$J$6,ISTEXT(I94),ISTEXT(J94)),
        Validación!$Q$13,
""
))))))))))</f>
        <v>Pendiente. Por favor complete las columnas.</v>
      </c>
    </row>
    <row r="95" spans="2:11" ht="14.5" x14ac:dyDescent="0.35"/>
    <row r="96" spans="2:11" ht="25" customHeight="1" x14ac:dyDescent="0.35">
      <c r="B96" s="10" t="s">
        <v>180</v>
      </c>
      <c r="C96" s="10"/>
      <c r="D96" s="10"/>
      <c r="E96" s="10"/>
      <c r="F96" s="10"/>
      <c r="G96" s="10"/>
      <c r="H96" s="10"/>
      <c r="I96" s="10"/>
      <c r="J96" s="10"/>
      <c r="K96" s="10"/>
    </row>
    <row r="97" spans="2:11" ht="11.15" customHeight="1" x14ac:dyDescent="0.35">
      <c r="B97" s="7"/>
      <c r="C97" s="7"/>
      <c r="D97" s="7"/>
      <c r="E97" s="7"/>
      <c r="F97" s="7"/>
      <c r="G97" s="7"/>
      <c r="H97" s="7"/>
      <c r="I97" s="7"/>
      <c r="J97" s="7"/>
      <c r="K97" s="7"/>
    </row>
    <row r="98" spans="2:11" ht="26" x14ac:dyDescent="0.35">
      <c r="B98" s="116" t="s">
        <v>67</v>
      </c>
      <c r="C98" s="116" t="s">
        <v>68</v>
      </c>
      <c r="D98" s="116" t="s">
        <v>69</v>
      </c>
      <c r="E98" s="116" t="s">
        <v>70</v>
      </c>
      <c r="F98" s="116"/>
      <c r="G98" s="117" t="s">
        <v>72</v>
      </c>
      <c r="H98" s="117" t="s">
        <v>73</v>
      </c>
      <c r="I98" s="117" t="s">
        <v>122</v>
      </c>
      <c r="J98" s="117" t="s">
        <v>123</v>
      </c>
      <c r="K98" s="116" t="s">
        <v>31</v>
      </c>
    </row>
    <row r="99" spans="2:11" ht="80.150000000000006" customHeight="1" x14ac:dyDescent="0.35">
      <c r="B99" s="118" t="s">
        <v>76</v>
      </c>
      <c r="C99" s="118" t="str">
        <f>$B$96</f>
        <v>Dimensión 4. Personal académico, administrativo, técnico y de apoyo</v>
      </c>
      <c r="D99" s="112" t="s">
        <v>181</v>
      </c>
      <c r="E99" s="119" t="s">
        <v>182</v>
      </c>
      <c r="F99" s="12" t="s">
        <v>79</v>
      </c>
      <c r="G99" s="115"/>
      <c r="H99" s="59"/>
      <c r="I99" s="112" t="str">
        <f>IF(H99=Validación!$J$4,"Pauta con "&amp;Validación!$J$4&amp;": "&amp;Validación!$S$4,
IF(H99=Validación!$J$5,"Pauta con "&amp;Validación!$J$5&amp;": "&amp;Validación!$S$6,
IF(H99=Validación!$J$6,"Pauta con "&amp;Validación!$J$6&amp;": "&amp;Validación!$S$6,
"")))</f>
        <v/>
      </c>
      <c r="J99" s="112" t="str">
        <f>IF(H99=Validación!$J$4,"Pauta con "&amp;Validación!$J$4&amp;": "&amp;Validación!$S$5,
IF(H99=Validación!$J$5,"Pauta con "&amp;Validación!$J$5&amp;": "&amp;Validación!$S$7,
IF(H99=Validación!$J$6,"Pauta con "&amp;Validación!$J$6&amp;": "&amp;Validación!$S$7,
"")))</f>
        <v/>
      </c>
      <c r="K99" s="59" t="str">
        <f>IF(
    AND(OR(ISBLANK(H99),H99=""),OR(ISBLANK(I99),I99=""),OR(ISBLANK(J99),J99="")),
        Validación!$Q$4,
IF(
    AND(H99=Validación!$J$4,OR(_xlfn.ISFORMULA(I99),ISTEXT(I99),ISBLANK(I99)),_xlfn.ISFORMULA(J99)),
        Validación!$Q$5,
IF(
    AND(H99=Validación!$J$5,_xlfn.ISFORMULA(I99),OR(_xlfn.ISFORMULA(J99),ISTEXT(J99),ISBLANK(J99))),
        Validación!$Q$6,
IF(
    AND(H99=Validación!$J$5,ISTEXT(I99),OR(_xlfn.ISFORMULA(J99),ISBLANK(J99))),
        Validación!$Q$7,
IF(
    AND(H99=Validación!$J$5,_xlfn.ISFORMULA(I99),ISTEXT(J99)),
        Validación!$Q$8,
IF(
    AND(H99=Validación!$J$5,ISTEXT(I99),ISTEXT(J99)),
        Validación!$Q$9,
IF(
    AND(H99=Validación!$J$6,_xlfn.ISFORMULA(I99),OR(_xlfn.ISFORMULA(J99),ISTEXT(J99),ISBLANK(J99))),
        Validación!$Q$10,
IF(
    AND(H99=Validación!$J$6,ISTEXT(I99),OR(_xlfn.ISFORMULA(J99),ISBLANK(J99))),
        Validación!$Q$11,
IF(
    AND(H99=Validación!$J$6,_xlfn.ISFORMULA(I99),ISTEXT(J99)),
        Validación!$Q$12,
IF(
    AND(H99=Validación!$J$6,ISTEXT(I99),ISTEXT(J99)),
        Validación!$Q$13,
""
))))))))))</f>
        <v>Pendiente. Por favor complete las columnas.</v>
      </c>
    </row>
    <row r="100" spans="2:11" ht="136.5" customHeight="1" x14ac:dyDescent="0.35">
      <c r="B100" s="120"/>
      <c r="C100" s="120"/>
      <c r="D100" s="113"/>
      <c r="E100" s="119" t="s">
        <v>183</v>
      </c>
      <c r="F100" s="12" t="s">
        <v>89</v>
      </c>
      <c r="G100" s="115"/>
      <c r="H100" s="60"/>
      <c r="I100" s="113"/>
      <c r="J100" s="113"/>
      <c r="K100" s="60" t="str">
        <f>IF(
    AND(OR(ISBLANK(H100),H100=""),OR(ISBLANK(I100),I100=""),OR(ISBLANK(J100),J100="")),
        Validación!$Q$4,
IF(
    AND(H100=Validación!$J$4,OR(_xlfn.ISFORMULA(I100),ISTEXT(I100),ISBLANK(I100)),_xlfn.ISFORMULA(J100)),
        Validación!$Q$5,
IF(
    AND(H100=Validación!$J$5,_xlfn.ISFORMULA(I100),OR(_xlfn.ISFORMULA(J100),ISTEXT(J100),ISBLANK(J100))),
        Validación!$Q$6,
IF(
    AND(H100=Validación!$J$5,ISTEXT(I100),OR(_xlfn.ISFORMULA(J100),ISBLANK(J100))),
        Validación!$Q$7,
IF(
    AND(H100=Validación!$J$5,_xlfn.ISFORMULA(I100),ISTEXT(J100)),
        Validación!$Q$8,
IF(
    AND(H100=Validación!$J$5,ISTEXT(I100),ISTEXT(J100)),
        Validación!$Q$9,
IF(
    AND(H100=Validación!$J$6,_xlfn.ISFORMULA(I100),OR(_xlfn.ISFORMULA(J100),ISTEXT(J100),ISBLANK(J100))),
        Validación!$Q$10,
IF(
    AND(H100=Validación!$J$6,ISTEXT(I100),OR(_xlfn.ISFORMULA(J100),ISBLANK(J100))),
        Validación!$Q$11,
IF(
    AND(H100=Validación!$J$6,_xlfn.ISFORMULA(I100),ISTEXT(J100)),
        Validación!$Q$12,
IF(
    AND(H100=Validación!$J$6,ISTEXT(I100),ISTEXT(J100)),
        Validación!$Q$13,
""
))))))))))</f>
        <v>Pendiente. Por favor complete las columnas.</v>
      </c>
    </row>
    <row r="101" spans="2:11" ht="80.150000000000006" customHeight="1" x14ac:dyDescent="0.35">
      <c r="B101" s="120"/>
      <c r="C101" s="120"/>
      <c r="D101" s="113"/>
      <c r="E101" s="119" t="s">
        <v>184</v>
      </c>
      <c r="F101" s="12" t="s">
        <v>79</v>
      </c>
      <c r="G101" s="115"/>
      <c r="H101" s="60"/>
      <c r="I101" s="113"/>
      <c r="J101" s="113"/>
      <c r="K101" s="60" t="str">
        <f>IF(
    AND(OR(ISBLANK(H101),H101=""),OR(ISBLANK(I101),I101=""),OR(ISBLANK(J101),J101="")),
        Validación!$Q$4,
IF(
    AND(H101=Validación!$J$4,OR(_xlfn.ISFORMULA(I101),ISTEXT(I101),ISBLANK(I101)),_xlfn.ISFORMULA(J101)),
        Validación!$Q$5,
IF(
    AND(H101=Validación!$J$5,_xlfn.ISFORMULA(I101),OR(_xlfn.ISFORMULA(J101),ISTEXT(J101),ISBLANK(J101))),
        Validación!$Q$6,
IF(
    AND(H101=Validación!$J$5,ISTEXT(I101),OR(_xlfn.ISFORMULA(J101),ISBLANK(J101))),
        Validación!$Q$7,
IF(
    AND(H101=Validación!$J$5,_xlfn.ISFORMULA(I101),ISTEXT(J101)),
        Validación!$Q$8,
IF(
    AND(H101=Validación!$J$5,ISTEXT(I101),ISTEXT(J101)),
        Validación!$Q$9,
IF(
    AND(H101=Validación!$J$6,_xlfn.ISFORMULA(I101),OR(_xlfn.ISFORMULA(J101),ISTEXT(J101),ISBLANK(J101))),
        Validación!$Q$10,
IF(
    AND(H101=Validación!$J$6,ISTEXT(I101),OR(_xlfn.ISFORMULA(J101),ISBLANK(J101))),
        Validación!$Q$11,
IF(
    AND(H101=Validación!$J$6,_xlfn.ISFORMULA(I101),ISTEXT(J101)),
        Validación!$Q$12,
IF(
    AND(H101=Validación!$J$6,ISTEXT(I101),ISTEXT(J101)),
        Validación!$Q$13,
""
))))))))))</f>
        <v>Pendiente. Por favor complete las columnas.</v>
      </c>
    </row>
    <row r="102" spans="2:11" ht="80.150000000000006" customHeight="1" x14ac:dyDescent="0.35">
      <c r="B102" s="120"/>
      <c r="C102" s="120"/>
      <c r="D102" s="113"/>
      <c r="E102" s="119" t="s">
        <v>185</v>
      </c>
      <c r="F102" s="12" t="s">
        <v>89</v>
      </c>
      <c r="G102" s="115"/>
      <c r="H102" s="60"/>
      <c r="I102" s="113"/>
      <c r="J102" s="113"/>
      <c r="K102" s="60" t="str">
        <f>IF(
    AND(OR(ISBLANK(H102),H102=""),OR(ISBLANK(I102),I102=""),OR(ISBLANK(J102),J102="")),
        Validación!$Q$4,
IF(
    AND(H102=Validación!$J$4,OR(_xlfn.ISFORMULA(I102),ISTEXT(I102),ISBLANK(I102)),_xlfn.ISFORMULA(J102)),
        Validación!$Q$5,
IF(
    AND(H102=Validación!$J$5,_xlfn.ISFORMULA(I102),OR(_xlfn.ISFORMULA(J102),ISTEXT(J102),ISBLANK(J102))),
        Validación!$Q$6,
IF(
    AND(H102=Validación!$J$5,ISTEXT(I102),OR(_xlfn.ISFORMULA(J102),ISBLANK(J102))),
        Validación!$Q$7,
IF(
    AND(H102=Validación!$J$5,_xlfn.ISFORMULA(I102),ISTEXT(J102)),
        Validación!$Q$8,
IF(
    AND(H102=Validación!$J$5,ISTEXT(I102),ISTEXT(J102)),
        Validación!$Q$9,
IF(
    AND(H102=Validación!$J$6,_xlfn.ISFORMULA(I102),OR(_xlfn.ISFORMULA(J102),ISTEXT(J102),ISBLANK(J102))),
        Validación!$Q$10,
IF(
    AND(H102=Validación!$J$6,ISTEXT(I102),OR(_xlfn.ISFORMULA(J102),ISBLANK(J102))),
        Validación!$Q$11,
IF(
    AND(H102=Validación!$J$6,_xlfn.ISFORMULA(I102),ISTEXT(J102)),
        Validación!$Q$12,
IF(
    AND(H102=Validación!$J$6,ISTEXT(I102),ISTEXT(J102)),
        Validación!$Q$13,
""
))))))))))</f>
        <v>Pendiente. Por favor complete las columnas.</v>
      </c>
    </row>
    <row r="103" spans="2:11" ht="98.5" customHeight="1" x14ac:dyDescent="0.35">
      <c r="B103" s="121"/>
      <c r="C103" s="121"/>
      <c r="D103" s="114"/>
      <c r="E103" s="119" t="s">
        <v>186</v>
      </c>
      <c r="F103" s="12" t="s">
        <v>92</v>
      </c>
      <c r="G103" s="115"/>
      <c r="H103" s="61"/>
      <c r="I103" s="114"/>
      <c r="J103" s="114"/>
      <c r="K103" s="61" t="str">
        <f>IF(
    AND(OR(ISBLANK(H103),H103=""),OR(ISBLANK(I103),I103=""),OR(ISBLANK(J103),J103="")),
        Validación!$Q$4,
IF(
    AND(H103=Validación!$J$4,OR(_xlfn.ISFORMULA(I103),ISTEXT(I103),ISBLANK(I103)),_xlfn.ISFORMULA(J103)),
        Validación!$Q$5,
IF(
    AND(H103=Validación!$J$5,_xlfn.ISFORMULA(I103),OR(_xlfn.ISFORMULA(J103),ISTEXT(J103),ISBLANK(J103))),
        Validación!$Q$6,
IF(
    AND(H103=Validación!$J$5,ISTEXT(I103),OR(_xlfn.ISFORMULA(J103),ISBLANK(J103))),
        Validación!$Q$7,
IF(
    AND(H103=Validación!$J$5,_xlfn.ISFORMULA(I103),ISTEXT(J103)),
        Validación!$Q$8,
IF(
    AND(H103=Validación!$J$5,ISTEXT(I103),ISTEXT(J103)),
        Validación!$Q$9,
IF(
    AND(H103=Validación!$J$6,_xlfn.ISFORMULA(I103),OR(_xlfn.ISFORMULA(J103),ISTEXT(J103),ISBLANK(J103))),
        Validación!$Q$10,
IF(
    AND(H103=Validación!$J$6,ISTEXT(I103),OR(_xlfn.ISFORMULA(J103),ISBLANK(J103))),
        Validación!$Q$11,
IF(
    AND(H103=Validación!$J$6,_xlfn.ISFORMULA(I103),ISTEXT(J103)),
        Validación!$Q$12,
IF(
    AND(H103=Validación!$J$6,ISTEXT(I103),ISTEXT(J103)),
        Validación!$Q$13,
""
))))))))))</f>
        <v>Pendiente. Por favor complete las columnas.</v>
      </c>
    </row>
    <row r="104" spans="2:11" ht="80.150000000000006" customHeight="1" x14ac:dyDescent="0.35">
      <c r="B104" s="118" t="s">
        <v>106</v>
      </c>
      <c r="C104" s="59" t="str">
        <f t="shared" ref="C104:C125" si="3">$B$96</f>
        <v>Dimensión 4. Personal académico, administrativo, técnico y de apoyo</v>
      </c>
      <c r="D104" s="112" t="s">
        <v>187</v>
      </c>
      <c r="E104" s="119" t="s">
        <v>188</v>
      </c>
      <c r="F104" s="12" t="s">
        <v>135</v>
      </c>
      <c r="G104" s="115"/>
      <c r="H104" s="59"/>
      <c r="I104" s="112" t="str">
        <f>IF(H104=Validación!$J$4,"Pauta con "&amp;Validación!$J$4&amp;": "&amp;Validación!$S$4,
IF(H104=Validación!$J$5,"Pauta con "&amp;Validación!$J$5&amp;": "&amp;Validación!$S$6,
IF(H104=Validación!$J$6,"Pauta con "&amp;Validación!$J$6&amp;": "&amp;Validación!$S$6,
"")))</f>
        <v/>
      </c>
      <c r="J104" s="112" t="str">
        <f>IF(H104=Validación!$J$4,"Pauta con "&amp;Validación!$J$4&amp;": "&amp;Validación!$S$5,
IF(H104=Validación!$J$5,"Pauta con "&amp;Validación!$J$5&amp;": "&amp;Validación!$S$7,
IF(H104=Validación!$J$6,"Pauta con "&amp;Validación!$J$6&amp;": "&amp;Validación!$S$7,
"")))</f>
        <v/>
      </c>
      <c r="K104" s="59" t="str">
        <f>IF(
    AND(OR(ISBLANK(H104),H104=""),OR(ISBLANK(I104),I104=""),OR(ISBLANK(J104),J104="")),
        Validación!$Q$4,
IF(
    AND(H104=Validación!$J$4,OR(_xlfn.ISFORMULA(I104),ISTEXT(I104),ISBLANK(I104)),_xlfn.ISFORMULA(J104)),
        Validación!$Q$5,
IF(
    AND(H104=Validación!$J$5,_xlfn.ISFORMULA(I104),OR(_xlfn.ISFORMULA(J104),ISTEXT(J104),ISBLANK(J104))),
        Validación!$Q$6,
IF(
    AND(H104=Validación!$J$5,ISTEXT(I104),OR(_xlfn.ISFORMULA(J104),ISBLANK(J104))),
        Validación!$Q$7,
IF(
    AND(H104=Validación!$J$5,_xlfn.ISFORMULA(I104),ISTEXT(J104)),
        Validación!$Q$8,
IF(
    AND(H104=Validación!$J$5,ISTEXT(I104),ISTEXT(J104)),
        Validación!$Q$9,
IF(
    AND(H104=Validación!$J$6,_xlfn.ISFORMULA(I104),OR(_xlfn.ISFORMULA(J104),ISTEXT(J104),ISBLANK(J104))),
        Validación!$Q$10,
IF(
    AND(H104=Validación!$J$6,ISTEXT(I104),OR(_xlfn.ISFORMULA(J104),ISBLANK(J104))),
        Validación!$Q$11,
IF(
    AND(H104=Validación!$J$6,_xlfn.ISFORMULA(I104),ISTEXT(J104)),
        Validación!$Q$12,
IF(
    AND(H104=Validación!$J$6,ISTEXT(I104),ISTEXT(J104)),
        Validación!$Q$13,
""
))))))))))</f>
        <v>Pendiente. Por favor complete las columnas.</v>
      </c>
    </row>
    <row r="105" spans="2:11" ht="80.150000000000006" customHeight="1" x14ac:dyDescent="0.35">
      <c r="B105" s="120"/>
      <c r="C105" s="60"/>
      <c r="D105" s="113"/>
      <c r="E105" s="119" t="s">
        <v>189</v>
      </c>
      <c r="F105" s="12" t="s">
        <v>89</v>
      </c>
      <c r="G105" s="115"/>
      <c r="H105" s="60"/>
      <c r="I105" s="113"/>
      <c r="J105" s="113"/>
      <c r="K105" s="60" t="str">
        <f>IF(
    AND(OR(ISBLANK(H105),H105=""),OR(ISBLANK(I105),I105=""),OR(ISBLANK(J105),J105="")),
        Validación!$Q$4,
IF(
    AND(H105=Validación!$J$4,OR(_xlfn.ISFORMULA(I105),ISTEXT(I105),ISBLANK(I105)),_xlfn.ISFORMULA(J105)),
        Validación!$Q$5,
IF(
    AND(H105=Validación!$J$5,_xlfn.ISFORMULA(I105),OR(_xlfn.ISFORMULA(J105),ISTEXT(J105),ISBLANK(J105))),
        Validación!$Q$6,
IF(
    AND(H105=Validación!$J$5,ISTEXT(I105),OR(_xlfn.ISFORMULA(J105),ISBLANK(J105))),
        Validación!$Q$7,
IF(
    AND(H105=Validación!$J$5,_xlfn.ISFORMULA(I105),ISTEXT(J105)),
        Validación!$Q$8,
IF(
    AND(H105=Validación!$J$5,ISTEXT(I105),ISTEXT(J105)),
        Validación!$Q$9,
IF(
    AND(H105=Validación!$J$6,_xlfn.ISFORMULA(I105),OR(_xlfn.ISFORMULA(J105),ISTEXT(J105),ISBLANK(J105))),
        Validación!$Q$10,
IF(
    AND(H105=Validación!$J$6,ISTEXT(I105),OR(_xlfn.ISFORMULA(J105),ISBLANK(J105))),
        Validación!$Q$11,
IF(
    AND(H105=Validación!$J$6,_xlfn.ISFORMULA(I105),ISTEXT(J105)),
        Validación!$Q$12,
IF(
    AND(H105=Validación!$J$6,ISTEXT(I105),ISTEXT(J105)),
        Validación!$Q$13,
""
))))))))))</f>
        <v>Pendiente. Por favor complete las columnas.</v>
      </c>
    </row>
    <row r="106" spans="2:11" ht="80.150000000000006" customHeight="1" x14ac:dyDescent="0.35">
      <c r="B106" s="120"/>
      <c r="C106" s="60"/>
      <c r="D106" s="113"/>
      <c r="E106" s="119" t="s">
        <v>190</v>
      </c>
      <c r="F106" s="12" t="s">
        <v>89</v>
      </c>
      <c r="G106" s="115"/>
      <c r="H106" s="60"/>
      <c r="I106" s="113"/>
      <c r="J106" s="113"/>
      <c r="K106" s="60" t="str">
        <f>IF(
    AND(OR(ISBLANK(H106),H106=""),OR(ISBLANK(I106),I106=""),OR(ISBLANK(J106),J106="")),
        Validación!$Q$4,
IF(
    AND(H106=Validación!$J$4,OR(_xlfn.ISFORMULA(I106),ISTEXT(I106),ISBLANK(I106)),_xlfn.ISFORMULA(J106)),
        Validación!$Q$5,
IF(
    AND(H106=Validación!$J$5,_xlfn.ISFORMULA(I106),OR(_xlfn.ISFORMULA(J106),ISTEXT(J106),ISBLANK(J106))),
        Validación!$Q$6,
IF(
    AND(H106=Validación!$J$5,ISTEXT(I106),OR(_xlfn.ISFORMULA(J106),ISBLANK(J106))),
        Validación!$Q$7,
IF(
    AND(H106=Validación!$J$5,_xlfn.ISFORMULA(I106),ISTEXT(J106)),
        Validación!$Q$8,
IF(
    AND(H106=Validación!$J$5,ISTEXT(I106),ISTEXT(J106)),
        Validación!$Q$9,
IF(
    AND(H106=Validación!$J$6,_xlfn.ISFORMULA(I106),OR(_xlfn.ISFORMULA(J106),ISTEXT(J106),ISBLANK(J106))),
        Validación!$Q$10,
IF(
    AND(H106=Validación!$J$6,ISTEXT(I106),OR(_xlfn.ISFORMULA(J106),ISBLANK(J106))),
        Validación!$Q$11,
IF(
    AND(H106=Validación!$J$6,_xlfn.ISFORMULA(I106),ISTEXT(J106)),
        Validación!$Q$12,
IF(
    AND(H106=Validación!$J$6,ISTEXT(I106),ISTEXT(J106)),
        Validación!$Q$13,
""
))))))))))</f>
        <v>Pendiente. Por favor complete las columnas.</v>
      </c>
    </row>
    <row r="107" spans="2:11" ht="97" customHeight="1" x14ac:dyDescent="0.35">
      <c r="B107" s="121"/>
      <c r="C107" s="61"/>
      <c r="D107" s="114"/>
      <c r="E107" s="119" t="s">
        <v>191</v>
      </c>
      <c r="F107" s="12" t="s">
        <v>92</v>
      </c>
      <c r="G107" s="115"/>
      <c r="H107" s="61"/>
      <c r="I107" s="114"/>
      <c r="J107" s="114"/>
      <c r="K107" s="61" t="str">
        <f>IF(
    AND(OR(ISBLANK(H107),H107=""),OR(ISBLANK(I107),I107=""),OR(ISBLANK(J107),J107="")),
        Validación!$Q$4,
IF(
    AND(H107=Validación!$J$4,OR(_xlfn.ISFORMULA(I107),ISTEXT(I107),ISBLANK(I107)),_xlfn.ISFORMULA(J107)),
        Validación!$Q$5,
IF(
    AND(H107=Validación!$J$5,_xlfn.ISFORMULA(I107),OR(_xlfn.ISFORMULA(J107),ISTEXT(J107),ISBLANK(J107))),
        Validación!$Q$6,
IF(
    AND(H107=Validación!$J$5,ISTEXT(I107),OR(_xlfn.ISFORMULA(J107),ISBLANK(J107))),
        Validación!$Q$7,
IF(
    AND(H107=Validación!$J$5,_xlfn.ISFORMULA(I107),ISTEXT(J107)),
        Validación!$Q$8,
IF(
    AND(H107=Validación!$J$5,ISTEXT(I107),ISTEXT(J107)),
        Validación!$Q$9,
IF(
    AND(H107=Validación!$J$6,_xlfn.ISFORMULA(I107),OR(_xlfn.ISFORMULA(J107),ISTEXT(J107),ISBLANK(J107))),
        Validación!$Q$10,
IF(
    AND(H107=Validación!$J$6,ISTEXT(I107),OR(_xlfn.ISFORMULA(J107),ISBLANK(J107))),
        Validación!$Q$11,
IF(
    AND(H107=Validación!$J$6,_xlfn.ISFORMULA(I107),ISTEXT(J107)),
        Validación!$Q$12,
IF(
    AND(H107=Validación!$J$6,ISTEXT(I107),ISTEXT(J107)),
        Validación!$Q$13,
""
))))))))))</f>
        <v>Pendiente. Por favor complete las columnas.</v>
      </c>
    </row>
    <row r="108" spans="2:11" ht="136" customHeight="1" x14ac:dyDescent="0.35">
      <c r="B108" s="15" t="s">
        <v>106</v>
      </c>
      <c r="C108" s="12" t="str">
        <f t="shared" si="3"/>
        <v>Dimensión 4. Personal académico, administrativo, técnico y de apoyo</v>
      </c>
      <c r="D108" s="115" t="s">
        <v>192</v>
      </c>
      <c r="E108" s="119" t="s">
        <v>193</v>
      </c>
      <c r="F108" s="12" t="s">
        <v>89</v>
      </c>
      <c r="G108" s="119"/>
      <c r="H108" s="12"/>
      <c r="I108" s="115" t="str">
        <f>IF(H108=Validación!$J$4,"Pauta con "&amp;Validación!$J$4&amp;": "&amp;Validación!$S$4,
IF(H108=Validación!$J$5,"Pauta con "&amp;Validación!$J$5&amp;": "&amp;Validación!$S$6,
IF(H108=Validación!$J$6,"Pauta con "&amp;Validación!$J$6&amp;": "&amp;Validación!$S$6,
"")))</f>
        <v/>
      </c>
      <c r="J108" s="115" t="str">
        <f>IF(H108=Validación!$J$4,"Pauta con "&amp;Validación!$J$4&amp;": "&amp;Validación!$S$5,
IF(H108=Validación!$J$5,"Pauta con "&amp;Validación!$J$5&amp;": "&amp;Validación!$S$7,
IF(H108=Validación!$J$6,"Pauta con "&amp;Validación!$J$6&amp;": "&amp;Validación!$S$7,
"")))</f>
        <v/>
      </c>
      <c r="K108" s="12" t="str">
        <f>IF(
    AND(OR(ISBLANK(H108),H108=""),OR(ISBLANK(I108),I108=""),OR(ISBLANK(J108),J108="")),
        Validación!$Q$4,
IF(
    AND(H108=Validación!$J$4,OR(_xlfn.ISFORMULA(I108),ISTEXT(I108),ISBLANK(I108)),_xlfn.ISFORMULA(J108)),
        Validación!$Q$5,
IF(
    AND(H108=Validación!$J$5,_xlfn.ISFORMULA(I108),OR(_xlfn.ISFORMULA(J108),ISTEXT(J108),ISBLANK(J108))),
        Validación!$Q$6,
IF(
    AND(H108=Validación!$J$5,ISTEXT(I108),OR(_xlfn.ISFORMULA(J108),ISBLANK(J108))),
        Validación!$Q$7,
IF(
    AND(H108=Validación!$J$5,_xlfn.ISFORMULA(I108),ISTEXT(J108)),
        Validación!$Q$8,
IF(
    AND(H108=Validación!$J$5,ISTEXT(I108),ISTEXT(J108)),
        Validación!$Q$9,
IF(
    AND(H108=Validación!$J$6,_xlfn.ISFORMULA(I108),OR(_xlfn.ISFORMULA(J108),ISTEXT(J108),ISBLANK(J108))),
        Validación!$Q$10,
IF(
    AND(H108=Validación!$J$6,ISTEXT(I108),OR(_xlfn.ISFORMULA(J108),ISBLANK(J108))),
        Validación!$Q$11,
IF(
    AND(H108=Validación!$J$6,_xlfn.ISFORMULA(I108),ISTEXT(J108)),
        Validación!$Q$12,
IF(
    AND(H108=Validación!$J$6,ISTEXT(I108),ISTEXT(J108)),
        Validación!$Q$13,
""
))))))))))</f>
        <v>Pendiente. Por favor complete las columnas.</v>
      </c>
    </row>
    <row r="109" spans="2:11" ht="80.150000000000006" customHeight="1" x14ac:dyDescent="0.35">
      <c r="B109" s="118" t="s">
        <v>106</v>
      </c>
      <c r="C109" s="59" t="str">
        <f t="shared" si="3"/>
        <v>Dimensión 4. Personal académico, administrativo, técnico y de apoyo</v>
      </c>
      <c r="D109" s="112" t="s">
        <v>194</v>
      </c>
      <c r="E109" s="119" t="s">
        <v>195</v>
      </c>
      <c r="F109" s="12" t="s">
        <v>89</v>
      </c>
      <c r="G109" s="115"/>
      <c r="H109" s="59"/>
      <c r="I109" s="112" t="str">
        <f>IF(H109=Validación!$J$4,"Pauta con "&amp;Validación!$J$4&amp;": "&amp;Validación!$S$4,
IF(H109=Validación!$J$5,"Pauta con "&amp;Validación!$J$5&amp;": "&amp;Validación!$S$6,
IF(H109=Validación!$J$6,"Pauta con "&amp;Validación!$J$6&amp;": "&amp;Validación!$S$6,
"")))</f>
        <v/>
      </c>
      <c r="J109" s="112" t="str">
        <f>IF(H109=Validación!$J$4,"Pauta con "&amp;Validación!$J$4&amp;": "&amp;Validación!$S$5,
IF(H109=Validación!$J$5,"Pauta con "&amp;Validación!$J$5&amp;": "&amp;Validación!$S$7,
IF(H109=Validación!$J$6,"Pauta con "&amp;Validación!$J$6&amp;": "&amp;Validación!$S$7,
"")))</f>
        <v/>
      </c>
      <c r="K109" s="59" t="str">
        <f>IF(
    AND(OR(ISBLANK(H109),H109=""),OR(ISBLANK(I109),I109=""),OR(ISBLANK(J109),J109="")),
        Validación!$Q$4,
IF(
    AND(H109=Validación!$J$4,OR(_xlfn.ISFORMULA(I109),ISTEXT(I109),ISBLANK(I109)),_xlfn.ISFORMULA(J109)),
        Validación!$Q$5,
IF(
    AND(H109=Validación!$J$5,_xlfn.ISFORMULA(I109),OR(_xlfn.ISFORMULA(J109),ISTEXT(J109),ISBLANK(J109))),
        Validación!$Q$6,
IF(
    AND(H109=Validación!$J$5,ISTEXT(I109),OR(_xlfn.ISFORMULA(J109),ISBLANK(J109))),
        Validación!$Q$7,
IF(
    AND(H109=Validación!$J$5,_xlfn.ISFORMULA(I109),ISTEXT(J109)),
        Validación!$Q$8,
IF(
    AND(H109=Validación!$J$5,ISTEXT(I109),ISTEXT(J109)),
        Validación!$Q$9,
IF(
    AND(H109=Validación!$J$6,_xlfn.ISFORMULA(I109),OR(_xlfn.ISFORMULA(J109),ISTEXT(J109),ISBLANK(J109))),
        Validación!$Q$10,
IF(
    AND(H109=Validación!$J$6,ISTEXT(I109),OR(_xlfn.ISFORMULA(J109),ISBLANK(J109))),
        Validación!$Q$11,
IF(
    AND(H109=Validación!$J$6,_xlfn.ISFORMULA(I109),ISTEXT(J109)),
        Validación!$Q$12,
IF(
    AND(H109=Validación!$J$6,ISTEXT(I109),ISTEXT(J109)),
        Validación!$Q$13,
""
))))))))))</f>
        <v>Pendiente. Por favor complete las columnas.</v>
      </c>
    </row>
    <row r="110" spans="2:11" ht="80.150000000000006" customHeight="1" x14ac:dyDescent="0.35">
      <c r="B110" s="121"/>
      <c r="C110" s="61"/>
      <c r="D110" s="114"/>
      <c r="E110" s="119" t="s">
        <v>196</v>
      </c>
      <c r="F110" s="12" t="s">
        <v>92</v>
      </c>
      <c r="G110" s="115"/>
      <c r="H110" s="61"/>
      <c r="I110" s="114"/>
      <c r="J110" s="114"/>
      <c r="K110" s="61" t="str">
        <f>IF(
    AND(OR(ISBLANK(H110),H110=""),OR(ISBLANK(I110),I110=""),OR(ISBLANK(J110),J110="")),
        Validación!$Q$4,
IF(
    AND(H110=Validación!$J$4,OR(_xlfn.ISFORMULA(I110),ISTEXT(I110),ISBLANK(I110)),_xlfn.ISFORMULA(J110)),
        Validación!$Q$5,
IF(
    AND(H110=Validación!$J$5,_xlfn.ISFORMULA(I110),OR(_xlfn.ISFORMULA(J110),ISTEXT(J110),ISBLANK(J110))),
        Validación!$Q$6,
IF(
    AND(H110=Validación!$J$5,ISTEXT(I110),OR(_xlfn.ISFORMULA(J110),ISBLANK(J110))),
        Validación!$Q$7,
IF(
    AND(H110=Validación!$J$5,_xlfn.ISFORMULA(I110),ISTEXT(J110)),
        Validación!$Q$8,
IF(
    AND(H110=Validación!$J$5,ISTEXT(I110),ISTEXT(J110)),
        Validación!$Q$9,
IF(
    AND(H110=Validación!$J$6,_xlfn.ISFORMULA(I110),OR(_xlfn.ISFORMULA(J110),ISTEXT(J110),ISBLANK(J110))),
        Validación!$Q$10,
IF(
    AND(H110=Validación!$J$6,ISTEXT(I110),OR(_xlfn.ISFORMULA(J110),ISBLANK(J110))),
        Validación!$Q$11,
IF(
    AND(H110=Validación!$J$6,_xlfn.ISFORMULA(I110),ISTEXT(J110)),
        Validación!$Q$12,
IF(
    AND(H110=Validación!$J$6,ISTEXT(I110),ISTEXT(J110)),
        Validación!$Q$13,
""
))))))))))</f>
        <v>Pendiente. Por favor complete las columnas.</v>
      </c>
    </row>
    <row r="111" spans="2:11" ht="80.150000000000006" customHeight="1" x14ac:dyDescent="0.35">
      <c r="B111" s="118" t="s">
        <v>103</v>
      </c>
      <c r="C111" s="59" t="str">
        <f t="shared" si="3"/>
        <v>Dimensión 4. Personal académico, administrativo, técnico y de apoyo</v>
      </c>
      <c r="D111" s="112" t="s">
        <v>197</v>
      </c>
      <c r="E111" s="119" t="s">
        <v>198</v>
      </c>
      <c r="F111" s="12" t="s">
        <v>89</v>
      </c>
      <c r="G111" s="115"/>
      <c r="H111" s="59"/>
      <c r="I111" s="112" t="str">
        <f>IF(H111=Validación!$J$4,"Pauta con "&amp;Validación!$J$4&amp;": "&amp;Validación!$S$4,
IF(H111=Validación!$J$5,"Pauta con "&amp;Validación!$J$5&amp;": "&amp;Validación!$S$6,
IF(H111=Validación!$J$6,"Pauta con "&amp;Validación!$J$6&amp;": "&amp;Validación!$S$6,
"")))</f>
        <v/>
      </c>
      <c r="J111" s="112" t="str">
        <f>IF(H111=Validación!$J$4,"Pauta con "&amp;Validación!$J$4&amp;": "&amp;Validación!$S$5,
IF(H111=Validación!$J$5,"Pauta con "&amp;Validación!$J$5&amp;": "&amp;Validación!$S$7,
IF(H111=Validación!$J$6,"Pauta con "&amp;Validación!$J$6&amp;": "&amp;Validación!$S$7,
"")))</f>
        <v/>
      </c>
      <c r="K111" s="59" t="str">
        <f>IF(
    AND(OR(ISBLANK(H111),H111=""),OR(ISBLANK(I111),I111=""),OR(ISBLANK(J111),J111="")),
        Validación!$Q$4,
IF(
    AND(H111=Validación!$J$4,OR(_xlfn.ISFORMULA(I111),ISTEXT(I111),ISBLANK(I111)),_xlfn.ISFORMULA(J111)),
        Validación!$Q$5,
IF(
    AND(H111=Validación!$J$5,_xlfn.ISFORMULA(I111),OR(_xlfn.ISFORMULA(J111),ISTEXT(J111),ISBLANK(J111))),
        Validación!$Q$6,
IF(
    AND(H111=Validación!$J$5,ISTEXT(I111),OR(_xlfn.ISFORMULA(J111),ISBLANK(J111))),
        Validación!$Q$7,
IF(
    AND(H111=Validación!$J$5,_xlfn.ISFORMULA(I111),ISTEXT(J111)),
        Validación!$Q$8,
IF(
    AND(H111=Validación!$J$5,ISTEXT(I111),ISTEXT(J111)),
        Validación!$Q$9,
IF(
    AND(H111=Validación!$J$6,_xlfn.ISFORMULA(I111),OR(_xlfn.ISFORMULA(J111),ISTEXT(J111),ISBLANK(J111))),
        Validación!$Q$10,
IF(
    AND(H111=Validación!$J$6,ISTEXT(I111),OR(_xlfn.ISFORMULA(J111),ISBLANK(J111))),
        Validación!$Q$11,
IF(
    AND(H111=Validación!$J$6,_xlfn.ISFORMULA(I111),ISTEXT(J111)),
        Validación!$Q$12,
IF(
    AND(H111=Validación!$J$6,ISTEXT(I111),ISTEXT(J111)),
        Validación!$Q$13,
""
))))))))))</f>
        <v>Pendiente. Por favor complete las columnas.</v>
      </c>
    </row>
    <row r="112" spans="2:11" ht="80.150000000000006" customHeight="1" x14ac:dyDescent="0.35">
      <c r="B112" s="121"/>
      <c r="C112" s="61"/>
      <c r="D112" s="114"/>
      <c r="E112" s="119" t="s">
        <v>199</v>
      </c>
      <c r="F112" s="12" t="s">
        <v>92</v>
      </c>
      <c r="G112" s="115"/>
      <c r="H112" s="61"/>
      <c r="I112" s="114"/>
      <c r="J112" s="114"/>
      <c r="K112" s="61" t="str">
        <f>IF(
    AND(OR(ISBLANK(H112),H112=""),OR(ISBLANK(I112),I112=""),OR(ISBLANK(J112),J112="")),
        Validación!$Q$4,
IF(
    AND(H112=Validación!$J$4,OR(_xlfn.ISFORMULA(I112),ISTEXT(I112),ISBLANK(I112)),_xlfn.ISFORMULA(J112)),
        Validación!$Q$5,
IF(
    AND(H112=Validación!$J$5,_xlfn.ISFORMULA(I112),OR(_xlfn.ISFORMULA(J112),ISTEXT(J112),ISBLANK(J112))),
        Validación!$Q$6,
IF(
    AND(H112=Validación!$J$5,ISTEXT(I112),OR(_xlfn.ISFORMULA(J112),ISBLANK(J112))),
        Validación!$Q$7,
IF(
    AND(H112=Validación!$J$5,_xlfn.ISFORMULA(I112),ISTEXT(J112)),
        Validación!$Q$8,
IF(
    AND(H112=Validación!$J$5,ISTEXT(I112),ISTEXT(J112)),
        Validación!$Q$9,
IF(
    AND(H112=Validación!$J$6,_xlfn.ISFORMULA(I112),OR(_xlfn.ISFORMULA(J112),ISTEXT(J112),ISBLANK(J112))),
        Validación!$Q$10,
IF(
    AND(H112=Validación!$J$6,ISTEXT(I112),OR(_xlfn.ISFORMULA(J112),ISBLANK(J112))),
        Validación!$Q$11,
IF(
    AND(H112=Validación!$J$6,_xlfn.ISFORMULA(I112),ISTEXT(J112)),
        Validación!$Q$12,
IF(
    AND(H112=Validación!$J$6,ISTEXT(I112),ISTEXT(J112)),
        Validación!$Q$13,
""
))))))))))</f>
        <v>Pendiente. Por favor complete las columnas.</v>
      </c>
    </row>
    <row r="113" spans="2:11" ht="80.150000000000006" customHeight="1" x14ac:dyDescent="0.35">
      <c r="B113" s="15" t="s">
        <v>103</v>
      </c>
      <c r="C113" s="12" t="str">
        <f t="shared" si="3"/>
        <v>Dimensión 4. Personal académico, administrativo, técnico y de apoyo</v>
      </c>
      <c r="D113" s="115" t="s">
        <v>200</v>
      </c>
      <c r="E113" s="119" t="s">
        <v>201</v>
      </c>
      <c r="F113" s="12" t="s">
        <v>79</v>
      </c>
      <c r="G113" s="115"/>
      <c r="H113" s="12"/>
      <c r="I113" s="115" t="str">
        <f>IF(H113=Validación!$J$4,"Pauta con "&amp;Validación!$J$4&amp;": "&amp;Validación!$S$4,
IF(H113=Validación!$J$5,"Pauta con "&amp;Validación!$J$5&amp;": "&amp;Validación!$S$6,
IF(H113=Validación!$J$6,"Pauta con "&amp;Validación!$J$6&amp;": "&amp;Validación!$S$6,
"")))</f>
        <v/>
      </c>
      <c r="J113" s="115" t="str">
        <f>IF(H113=Validación!$J$4,"Pauta con "&amp;Validación!$J$4&amp;": "&amp;Validación!$S$5,
IF(H113=Validación!$J$5,"Pauta con "&amp;Validación!$J$5&amp;": "&amp;Validación!$S$7,
IF(H113=Validación!$J$6,"Pauta con "&amp;Validación!$J$6&amp;": "&amp;Validación!$S$7,
"")))</f>
        <v/>
      </c>
      <c r="K113" s="12" t="str">
        <f>IF(
    AND(OR(ISBLANK(H113),H113=""),OR(ISBLANK(I113),I113=""),OR(ISBLANK(J113),J113="")),
        Validación!$Q$4,
IF(
    AND(H113=Validación!$J$4,OR(_xlfn.ISFORMULA(I113),ISTEXT(I113),ISBLANK(I113)),_xlfn.ISFORMULA(J113)),
        Validación!$Q$5,
IF(
    AND(H113=Validación!$J$5,_xlfn.ISFORMULA(I113),OR(_xlfn.ISFORMULA(J113),ISTEXT(J113),ISBLANK(J113))),
        Validación!$Q$6,
IF(
    AND(H113=Validación!$J$5,ISTEXT(I113),OR(_xlfn.ISFORMULA(J113),ISBLANK(J113))),
        Validación!$Q$7,
IF(
    AND(H113=Validación!$J$5,_xlfn.ISFORMULA(I113),ISTEXT(J113)),
        Validación!$Q$8,
IF(
    AND(H113=Validación!$J$5,ISTEXT(I113),ISTEXT(J113)),
        Validación!$Q$9,
IF(
    AND(H113=Validación!$J$6,_xlfn.ISFORMULA(I113),OR(_xlfn.ISFORMULA(J113),ISTEXT(J113),ISBLANK(J113))),
        Validación!$Q$10,
IF(
    AND(H113=Validación!$J$6,ISTEXT(I113),OR(_xlfn.ISFORMULA(J113),ISBLANK(J113))),
        Validación!$Q$11,
IF(
    AND(H113=Validación!$J$6,_xlfn.ISFORMULA(I113),ISTEXT(J113)),
        Validación!$Q$12,
IF(
    AND(H113=Validación!$J$6,ISTEXT(I113),ISTEXT(J113)),
        Validación!$Q$13,
""
))))))))))</f>
        <v>Pendiente. Por favor complete las columnas.</v>
      </c>
    </row>
    <row r="114" spans="2:11" ht="80.150000000000006" customHeight="1" x14ac:dyDescent="0.35">
      <c r="B114" s="118" t="s">
        <v>152</v>
      </c>
      <c r="C114" s="59" t="str">
        <f t="shared" si="3"/>
        <v>Dimensión 4. Personal académico, administrativo, técnico y de apoyo</v>
      </c>
      <c r="D114" s="112" t="s">
        <v>202</v>
      </c>
      <c r="E114" s="119" t="s">
        <v>203</v>
      </c>
      <c r="F114" s="12" t="s">
        <v>79</v>
      </c>
      <c r="G114" s="115"/>
      <c r="H114" s="59"/>
      <c r="I114" s="112" t="str">
        <f>IF(H114=Validación!$J$4,"Pauta con "&amp;Validación!$J$4&amp;": "&amp;Validación!$S$4,
IF(H114=Validación!$J$5,"Pauta con "&amp;Validación!$J$5&amp;": "&amp;Validación!$S$6,
IF(H114=Validación!$J$6,"Pauta con "&amp;Validación!$J$6&amp;": "&amp;Validación!$S$6,
"")))</f>
        <v/>
      </c>
      <c r="J114" s="112" t="str">
        <f>IF(H114=Validación!$J$4,"Pauta con "&amp;Validación!$J$4&amp;": "&amp;Validación!$S$5,
IF(H114=Validación!$J$5,"Pauta con "&amp;Validación!$J$5&amp;": "&amp;Validación!$S$7,
IF(H114=Validación!$J$6,"Pauta con "&amp;Validación!$J$6&amp;": "&amp;Validación!$S$7,
"")))</f>
        <v/>
      </c>
      <c r="K114" s="59" t="str">
        <f>IF(
    AND(OR(ISBLANK(H114),H114=""),OR(ISBLANK(I114),I114=""),OR(ISBLANK(J114),J114="")),
        Validación!$Q$4,
IF(
    AND(H114=Validación!$J$4,OR(_xlfn.ISFORMULA(I114),ISTEXT(I114),ISBLANK(I114)),_xlfn.ISFORMULA(J114)),
        Validación!$Q$5,
IF(
    AND(H114=Validación!$J$5,_xlfn.ISFORMULA(I114),OR(_xlfn.ISFORMULA(J114),ISTEXT(J114),ISBLANK(J114))),
        Validación!$Q$6,
IF(
    AND(H114=Validación!$J$5,ISTEXT(I114),OR(_xlfn.ISFORMULA(J114),ISBLANK(J114))),
        Validación!$Q$7,
IF(
    AND(H114=Validación!$J$5,_xlfn.ISFORMULA(I114),ISTEXT(J114)),
        Validación!$Q$8,
IF(
    AND(H114=Validación!$J$5,ISTEXT(I114),ISTEXT(J114)),
        Validación!$Q$9,
IF(
    AND(H114=Validación!$J$6,_xlfn.ISFORMULA(I114),OR(_xlfn.ISFORMULA(J114),ISTEXT(J114),ISBLANK(J114))),
        Validación!$Q$10,
IF(
    AND(H114=Validación!$J$6,ISTEXT(I114),OR(_xlfn.ISFORMULA(J114),ISBLANK(J114))),
        Validación!$Q$11,
IF(
    AND(H114=Validación!$J$6,_xlfn.ISFORMULA(I114),ISTEXT(J114)),
        Validación!$Q$12,
IF(
    AND(H114=Validación!$J$6,ISTEXT(I114),ISTEXT(J114)),
        Validación!$Q$13,
""
))))))))))</f>
        <v>Pendiente. Por favor complete las columnas.</v>
      </c>
    </row>
    <row r="115" spans="2:11" ht="80.150000000000006" customHeight="1" x14ac:dyDescent="0.35">
      <c r="B115" s="121"/>
      <c r="C115" s="61"/>
      <c r="D115" s="114"/>
      <c r="E115" s="119" t="s">
        <v>204</v>
      </c>
      <c r="F115" s="12" t="s">
        <v>92</v>
      </c>
      <c r="G115" s="115"/>
      <c r="H115" s="61"/>
      <c r="I115" s="114"/>
      <c r="J115" s="114"/>
      <c r="K115" s="61" t="str">
        <f>IF(
    AND(OR(ISBLANK(H115),H115=""),OR(ISBLANK(I115),I115=""),OR(ISBLANK(J115),J115="")),
        Validación!$Q$4,
IF(
    AND(H115=Validación!$J$4,OR(_xlfn.ISFORMULA(I115),ISTEXT(I115),ISBLANK(I115)),_xlfn.ISFORMULA(J115)),
        Validación!$Q$5,
IF(
    AND(H115=Validación!$J$5,_xlfn.ISFORMULA(I115),OR(_xlfn.ISFORMULA(J115),ISTEXT(J115),ISBLANK(J115))),
        Validación!$Q$6,
IF(
    AND(H115=Validación!$J$5,ISTEXT(I115),OR(_xlfn.ISFORMULA(J115),ISBLANK(J115))),
        Validación!$Q$7,
IF(
    AND(H115=Validación!$J$5,_xlfn.ISFORMULA(I115),ISTEXT(J115)),
        Validación!$Q$8,
IF(
    AND(H115=Validación!$J$5,ISTEXT(I115),ISTEXT(J115)),
        Validación!$Q$9,
IF(
    AND(H115=Validación!$J$6,_xlfn.ISFORMULA(I115),OR(_xlfn.ISFORMULA(J115),ISTEXT(J115),ISBLANK(J115))),
        Validación!$Q$10,
IF(
    AND(H115=Validación!$J$6,ISTEXT(I115),OR(_xlfn.ISFORMULA(J115),ISBLANK(J115))),
        Validación!$Q$11,
IF(
    AND(H115=Validación!$J$6,_xlfn.ISFORMULA(I115),ISTEXT(J115)),
        Validación!$Q$12,
IF(
    AND(H115=Validación!$J$6,ISTEXT(I115),ISTEXT(J115)),
        Validación!$Q$13,
""
))))))))))</f>
        <v>Pendiente. Por favor complete las columnas.</v>
      </c>
    </row>
    <row r="116" spans="2:11" ht="115.5" customHeight="1" x14ac:dyDescent="0.35">
      <c r="B116" s="118" t="s">
        <v>106</v>
      </c>
      <c r="C116" s="59" t="str">
        <f t="shared" si="3"/>
        <v>Dimensión 4. Personal académico, administrativo, técnico y de apoyo</v>
      </c>
      <c r="D116" s="112" t="s">
        <v>205</v>
      </c>
      <c r="E116" s="119" t="s">
        <v>206</v>
      </c>
      <c r="F116" s="12" t="s">
        <v>89</v>
      </c>
      <c r="G116" s="115"/>
      <c r="H116" s="59"/>
      <c r="I116" s="112" t="str">
        <f>IF(H116=Validación!$J$4,"Pauta con "&amp;Validación!$J$4&amp;": "&amp;Validación!$S$4,
IF(H116=Validación!$J$5,"Pauta con "&amp;Validación!$J$5&amp;": "&amp;Validación!$S$6,
IF(H116=Validación!$J$6,"Pauta con "&amp;Validación!$J$6&amp;": "&amp;Validación!$S$6,
"")))</f>
        <v/>
      </c>
      <c r="J116" s="112" t="str">
        <f>IF(H116=Validación!$J$4,"Pauta con "&amp;Validación!$J$4&amp;": "&amp;Validación!$S$5,
IF(H116=Validación!$J$5,"Pauta con "&amp;Validación!$J$5&amp;": "&amp;Validación!$S$7,
IF(H116=Validación!$J$6,"Pauta con "&amp;Validación!$J$6&amp;": "&amp;Validación!$S$7,
"")))</f>
        <v/>
      </c>
      <c r="K116" s="59" t="str">
        <f>IF(
    AND(OR(ISBLANK(H116),H116=""),OR(ISBLANK(I116),I116=""),OR(ISBLANK(J116),J116="")),
        Validación!$Q$4,
IF(
    AND(H116=Validación!$J$4,OR(_xlfn.ISFORMULA(I116),ISTEXT(I116),ISBLANK(I116)),_xlfn.ISFORMULA(J116)),
        Validación!$Q$5,
IF(
    AND(H116=Validación!$J$5,_xlfn.ISFORMULA(I116),OR(_xlfn.ISFORMULA(J116),ISTEXT(J116),ISBLANK(J116))),
        Validación!$Q$6,
IF(
    AND(H116=Validación!$J$5,ISTEXT(I116),OR(_xlfn.ISFORMULA(J116),ISBLANK(J116))),
        Validación!$Q$7,
IF(
    AND(H116=Validación!$J$5,_xlfn.ISFORMULA(I116),ISTEXT(J116)),
        Validación!$Q$8,
IF(
    AND(H116=Validación!$J$5,ISTEXT(I116),ISTEXT(J116)),
        Validación!$Q$9,
IF(
    AND(H116=Validación!$J$6,_xlfn.ISFORMULA(I116),OR(_xlfn.ISFORMULA(J116),ISTEXT(J116),ISBLANK(J116))),
        Validación!$Q$10,
IF(
    AND(H116=Validación!$J$6,ISTEXT(I116),OR(_xlfn.ISFORMULA(J116),ISBLANK(J116))),
        Validación!$Q$11,
IF(
    AND(H116=Validación!$J$6,_xlfn.ISFORMULA(I116),ISTEXT(J116)),
        Validación!$Q$12,
IF(
    AND(H116=Validación!$J$6,ISTEXT(I116),ISTEXT(J116)),
        Validación!$Q$13,
""
))))))))))</f>
        <v>Pendiente. Por favor complete las columnas.</v>
      </c>
    </row>
    <row r="117" spans="2:11" ht="115.5" customHeight="1" x14ac:dyDescent="0.35">
      <c r="B117" s="121"/>
      <c r="C117" s="61"/>
      <c r="D117" s="114"/>
      <c r="E117" s="119" t="s">
        <v>207</v>
      </c>
      <c r="F117" s="12" t="s">
        <v>92</v>
      </c>
      <c r="G117" s="115"/>
      <c r="H117" s="61"/>
      <c r="I117" s="114"/>
      <c r="J117" s="114"/>
      <c r="K117" s="61" t="str">
        <f>IF(
    AND(OR(ISBLANK(H117),H117=""),OR(ISBLANK(I117),I117=""),OR(ISBLANK(J117),J117="")),
        Validación!$Q$4,
IF(
    AND(H117=Validación!$J$4,OR(_xlfn.ISFORMULA(I117),ISTEXT(I117),ISBLANK(I117)),_xlfn.ISFORMULA(J117)),
        Validación!$Q$5,
IF(
    AND(H117=Validación!$J$5,_xlfn.ISFORMULA(I117),OR(_xlfn.ISFORMULA(J117),ISTEXT(J117),ISBLANK(J117))),
        Validación!$Q$6,
IF(
    AND(H117=Validación!$J$5,ISTEXT(I117),OR(_xlfn.ISFORMULA(J117),ISBLANK(J117))),
        Validación!$Q$7,
IF(
    AND(H117=Validación!$J$5,_xlfn.ISFORMULA(I117),ISTEXT(J117)),
        Validación!$Q$8,
IF(
    AND(H117=Validación!$J$5,ISTEXT(I117),ISTEXT(J117)),
        Validación!$Q$9,
IF(
    AND(H117=Validación!$J$6,_xlfn.ISFORMULA(I117),OR(_xlfn.ISFORMULA(J117),ISTEXT(J117),ISBLANK(J117))),
        Validación!$Q$10,
IF(
    AND(H117=Validación!$J$6,ISTEXT(I117),OR(_xlfn.ISFORMULA(J117),ISBLANK(J117))),
        Validación!$Q$11,
IF(
    AND(H117=Validación!$J$6,_xlfn.ISFORMULA(I117),ISTEXT(J117)),
        Validación!$Q$12,
IF(
    AND(H117=Validación!$J$6,ISTEXT(I117),ISTEXT(J117)),
        Validación!$Q$13,
""
))))))))))</f>
        <v>Pendiente. Por favor complete las columnas.</v>
      </c>
    </row>
    <row r="118" spans="2:11" ht="129.65" customHeight="1" x14ac:dyDescent="0.35">
      <c r="B118" s="118" t="s">
        <v>106</v>
      </c>
      <c r="C118" s="59" t="str">
        <f t="shared" si="3"/>
        <v>Dimensión 4. Personal académico, administrativo, técnico y de apoyo</v>
      </c>
      <c r="D118" s="112" t="s">
        <v>208</v>
      </c>
      <c r="E118" s="119" t="s">
        <v>209</v>
      </c>
      <c r="F118" s="12" t="s">
        <v>89</v>
      </c>
      <c r="G118" s="115"/>
      <c r="H118" s="59"/>
      <c r="I118" s="112" t="str">
        <f>IF(H118=Validación!$J$4,"Pauta con "&amp;Validación!$J$4&amp;": "&amp;Validación!$S$4,
IF(H118=Validación!$J$5,"Pauta con "&amp;Validación!$J$5&amp;": "&amp;Validación!$S$6,
IF(H118=Validación!$J$6,"Pauta con "&amp;Validación!$J$6&amp;": "&amp;Validación!$S$6,
"")))</f>
        <v/>
      </c>
      <c r="J118" s="112" t="str">
        <f>IF(H118=Validación!$J$4,"Pauta con "&amp;Validación!$J$4&amp;": "&amp;Validación!$S$5,
IF(H118=Validación!$J$5,"Pauta con "&amp;Validación!$J$5&amp;": "&amp;Validación!$S$7,
IF(H118=Validación!$J$6,"Pauta con "&amp;Validación!$J$6&amp;": "&amp;Validación!$S$7,
"")))</f>
        <v/>
      </c>
      <c r="K118" s="59" t="str">
        <f>IF(
    AND(OR(ISBLANK(H118),H118=""),OR(ISBLANK(I118),I118=""),OR(ISBLANK(J118),J118="")),
        Validación!$Q$4,
IF(
    AND(H118=Validación!$J$4,OR(_xlfn.ISFORMULA(I118),ISTEXT(I118),ISBLANK(I118)),_xlfn.ISFORMULA(J118)),
        Validación!$Q$5,
IF(
    AND(H118=Validación!$J$5,_xlfn.ISFORMULA(I118),OR(_xlfn.ISFORMULA(J118),ISTEXT(J118),ISBLANK(J118))),
        Validación!$Q$6,
IF(
    AND(H118=Validación!$J$5,ISTEXT(I118),OR(_xlfn.ISFORMULA(J118),ISBLANK(J118))),
        Validación!$Q$7,
IF(
    AND(H118=Validación!$J$5,_xlfn.ISFORMULA(I118),ISTEXT(J118)),
        Validación!$Q$8,
IF(
    AND(H118=Validación!$J$5,ISTEXT(I118),ISTEXT(J118)),
        Validación!$Q$9,
IF(
    AND(H118=Validación!$J$6,_xlfn.ISFORMULA(I118),OR(_xlfn.ISFORMULA(J118),ISTEXT(J118),ISBLANK(J118))),
        Validación!$Q$10,
IF(
    AND(H118=Validación!$J$6,ISTEXT(I118),OR(_xlfn.ISFORMULA(J118),ISBLANK(J118))),
        Validación!$Q$11,
IF(
    AND(H118=Validación!$J$6,_xlfn.ISFORMULA(I118),ISTEXT(J118)),
        Validación!$Q$12,
IF(
    AND(H118=Validación!$J$6,ISTEXT(I118),ISTEXT(J118)),
        Validación!$Q$13,
""
))))))))))</f>
        <v>Pendiente. Por favor complete las columnas.</v>
      </c>
    </row>
    <row r="119" spans="2:11" ht="129.65" customHeight="1" x14ac:dyDescent="0.35">
      <c r="B119" s="121"/>
      <c r="C119" s="61"/>
      <c r="D119" s="114"/>
      <c r="E119" s="119" t="s">
        <v>210</v>
      </c>
      <c r="F119" s="12" t="s">
        <v>92</v>
      </c>
      <c r="G119" s="115"/>
      <c r="H119" s="61"/>
      <c r="I119" s="114"/>
      <c r="J119" s="114"/>
      <c r="K119" s="61" t="str">
        <f>IF(
    AND(OR(ISBLANK(H119),H119=""),OR(ISBLANK(I119),I119=""),OR(ISBLANK(J119),J119="")),
        Validación!$Q$4,
IF(
    AND(H119=Validación!$J$4,OR(_xlfn.ISFORMULA(I119),ISTEXT(I119),ISBLANK(I119)),_xlfn.ISFORMULA(J119)),
        Validación!$Q$5,
IF(
    AND(H119=Validación!$J$5,_xlfn.ISFORMULA(I119),OR(_xlfn.ISFORMULA(J119),ISTEXT(J119),ISBLANK(J119))),
        Validación!$Q$6,
IF(
    AND(H119=Validación!$J$5,ISTEXT(I119),OR(_xlfn.ISFORMULA(J119),ISBLANK(J119))),
        Validación!$Q$7,
IF(
    AND(H119=Validación!$J$5,_xlfn.ISFORMULA(I119),ISTEXT(J119)),
        Validación!$Q$8,
IF(
    AND(H119=Validación!$J$5,ISTEXT(I119),ISTEXT(J119)),
        Validación!$Q$9,
IF(
    AND(H119=Validación!$J$6,_xlfn.ISFORMULA(I119),OR(_xlfn.ISFORMULA(J119),ISTEXT(J119),ISBLANK(J119))),
        Validación!$Q$10,
IF(
    AND(H119=Validación!$J$6,ISTEXT(I119),OR(_xlfn.ISFORMULA(J119),ISBLANK(J119))),
        Validación!$Q$11,
IF(
    AND(H119=Validación!$J$6,_xlfn.ISFORMULA(I119),ISTEXT(J119)),
        Validación!$Q$12,
IF(
    AND(H119=Validación!$J$6,ISTEXT(I119),ISTEXT(J119)),
        Validación!$Q$13,
""
))))))))))</f>
        <v>Pendiente. Por favor complete las columnas.</v>
      </c>
    </row>
    <row r="120" spans="2:11" ht="129.65" customHeight="1" x14ac:dyDescent="0.35">
      <c r="B120" s="118" t="s">
        <v>106</v>
      </c>
      <c r="C120" s="59" t="str">
        <f t="shared" si="3"/>
        <v>Dimensión 4. Personal académico, administrativo, técnico y de apoyo</v>
      </c>
      <c r="D120" s="112" t="s">
        <v>211</v>
      </c>
      <c r="E120" s="119" t="s">
        <v>212</v>
      </c>
      <c r="F120" s="12" t="s">
        <v>89</v>
      </c>
      <c r="G120" s="115"/>
      <c r="H120" s="59"/>
      <c r="I120" s="112" t="str">
        <f>IF(H120=Validación!$J$4,"Pauta con "&amp;Validación!$J$4&amp;": "&amp;Validación!$S$4,
IF(H120=Validación!$J$5,"Pauta con "&amp;Validación!$J$5&amp;": "&amp;Validación!$S$6,
IF(H120=Validación!$J$6,"Pauta con "&amp;Validación!$J$6&amp;": "&amp;Validación!$S$6,
"")))</f>
        <v/>
      </c>
      <c r="J120" s="112" t="str">
        <f>IF(H120=Validación!$J$4,"Pauta con "&amp;Validación!$J$4&amp;": "&amp;Validación!$S$5,
IF(H120=Validación!$J$5,"Pauta con "&amp;Validación!$J$5&amp;": "&amp;Validación!$S$7,
IF(H120=Validación!$J$6,"Pauta con "&amp;Validación!$J$6&amp;": "&amp;Validación!$S$7,
"")))</f>
        <v/>
      </c>
      <c r="K120" s="59" t="str">
        <f>IF(
    AND(OR(ISBLANK(H120),H120=""),OR(ISBLANK(I120),I120=""),OR(ISBLANK(J120),J120="")),
        Validación!$Q$4,
IF(
    AND(H120=Validación!$J$4,OR(_xlfn.ISFORMULA(I120),ISTEXT(I120),ISBLANK(I120)),_xlfn.ISFORMULA(J120)),
        Validación!$Q$5,
IF(
    AND(H120=Validación!$J$5,_xlfn.ISFORMULA(I120),OR(_xlfn.ISFORMULA(J120),ISTEXT(J120),ISBLANK(J120))),
        Validación!$Q$6,
IF(
    AND(H120=Validación!$J$5,ISTEXT(I120),OR(_xlfn.ISFORMULA(J120),ISBLANK(J120))),
        Validación!$Q$7,
IF(
    AND(H120=Validación!$J$5,_xlfn.ISFORMULA(I120),ISTEXT(J120)),
        Validación!$Q$8,
IF(
    AND(H120=Validación!$J$5,ISTEXT(I120),ISTEXT(J120)),
        Validación!$Q$9,
IF(
    AND(H120=Validación!$J$6,_xlfn.ISFORMULA(I120),OR(_xlfn.ISFORMULA(J120),ISTEXT(J120),ISBLANK(J120))),
        Validación!$Q$10,
IF(
    AND(H120=Validación!$J$6,ISTEXT(I120),OR(_xlfn.ISFORMULA(J120),ISBLANK(J120))),
        Validación!$Q$11,
IF(
    AND(H120=Validación!$J$6,_xlfn.ISFORMULA(I120),ISTEXT(J120)),
        Validación!$Q$12,
IF(
    AND(H120=Validación!$J$6,ISTEXT(I120),ISTEXT(J120)),
        Validación!$Q$13,
""
))))))))))</f>
        <v>Pendiente. Por favor complete las columnas.</v>
      </c>
    </row>
    <row r="121" spans="2:11" ht="129.65" customHeight="1" x14ac:dyDescent="0.35">
      <c r="B121" s="121"/>
      <c r="C121" s="61"/>
      <c r="D121" s="114"/>
      <c r="E121" s="119" t="s">
        <v>213</v>
      </c>
      <c r="F121" s="12" t="s">
        <v>92</v>
      </c>
      <c r="G121" s="115"/>
      <c r="H121" s="61"/>
      <c r="I121" s="114"/>
      <c r="J121" s="114"/>
      <c r="K121" s="61" t="str">
        <f>IF(
    AND(OR(ISBLANK(H121),H121=""),OR(ISBLANK(I121),I121=""),OR(ISBLANK(J121),J121="")),
        Validación!$Q$4,
IF(
    AND(H121=Validación!$J$4,OR(_xlfn.ISFORMULA(I121),ISTEXT(I121),ISBLANK(I121)),_xlfn.ISFORMULA(J121)),
        Validación!$Q$5,
IF(
    AND(H121=Validación!$J$5,_xlfn.ISFORMULA(I121),OR(_xlfn.ISFORMULA(J121),ISTEXT(J121),ISBLANK(J121))),
        Validación!$Q$6,
IF(
    AND(H121=Validación!$J$5,ISTEXT(I121),OR(_xlfn.ISFORMULA(J121),ISBLANK(J121))),
        Validación!$Q$7,
IF(
    AND(H121=Validación!$J$5,_xlfn.ISFORMULA(I121),ISTEXT(J121)),
        Validación!$Q$8,
IF(
    AND(H121=Validación!$J$5,ISTEXT(I121),ISTEXT(J121)),
        Validación!$Q$9,
IF(
    AND(H121=Validación!$J$6,_xlfn.ISFORMULA(I121),OR(_xlfn.ISFORMULA(J121),ISTEXT(J121),ISBLANK(J121))),
        Validación!$Q$10,
IF(
    AND(H121=Validación!$J$6,ISTEXT(I121),OR(_xlfn.ISFORMULA(J121),ISBLANK(J121))),
        Validación!$Q$11,
IF(
    AND(H121=Validación!$J$6,_xlfn.ISFORMULA(I121),ISTEXT(J121)),
        Validación!$Q$12,
IF(
    AND(H121=Validación!$J$6,ISTEXT(I121),ISTEXT(J121)),
        Validación!$Q$13,
""
))))))))))</f>
        <v>Pendiente. Por favor complete las columnas.</v>
      </c>
    </row>
    <row r="122" spans="2:11" ht="80.150000000000006" customHeight="1" x14ac:dyDescent="0.35">
      <c r="B122" s="118" t="s">
        <v>152</v>
      </c>
      <c r="C122" s="59" t="str">
        <f t="shared" si="3"/>
        <v>Dimensión 4. Personal académico, administrativo, técnico y de apoyo</v>
      </c>
      <c r="D122" s="112" t="s">
        <v>214</v>
      </c>
      <c r="E122" s="119" t="s">
        <v>215</v>
      </c>
      <c r="F122" s="12" t="s">
        <v>135</v>
      </c>
      <c r="G122" s="115"/>
      <c r="H122" s="59"/>
      <c r="I122" s="112" t="str">
        <f>IF(H122=Validación!$J$4,"Pauta con "&amp;Validación!$J$4&amp;": "&amp;Validación!$S$4,
IF(H122=Validación!$J$5,"Pauta con "&amp;Validación!$J$5&amp;": "&amp;Validación!$S$6,
IF(H122=Validación!$J$6,"Pauta con "&amp;Validación!$J$6&amp;": "&amp;Validación!$S$6,
"")))</f>
        <v/>
      </c>
      <c r="J122" s="112" t="str">
        <f>IF(H122=Validación!$J$4,"Pauta con "&amp;Validación!$J$4&amp;": "&amp;Validación!$S$5,
IF(H122=Validación!$J$5,"Pauta con "&amp;Validación!$J$5&amp;": "&amp;Validación!$S$7,
IF(H122=Validación!$J$6,"Pauta con "&amp;Validación!$J$6&amp;": "&amp;Validación!$S$7,
"")))</f>
        <v/>
      </c>
      <c r="K122" s="59" t="str">
        <f>IF(
    AND(OR(ISBLANK(H122),H122=""),OR(ISBLANK(I122),I122=""),OR(ISBLANK(J122),J122="")),
        Validación!$Q$4,
IF(
    AND(H122=Validación!$J$4,OR(_xlfn.ISFORMULA(I122),ISTEXT(I122),ISBLANK(I122)),_xlfn.ISFORMULA(J122)),
        Validación!$Q$5,
IF(
    AND(H122=Validación!$J$5,_xlfn.ISFORMULA(I122),OR(_xlfn.ISFORMULA(J122),ISTEXT(J122),ISBLANK(J122))),
        Validación!$Q$6,
IF(
    AND(H122=Validación!$J$5,ISTEXT(I122),OR(_xlfn.ISFORMULA(J122),ISBLANK(J122))),
        Validación!$Q$7,
IF(
    AND(H122=Validación!$J$5,_xlfn.ISFORMULA(I122),ISTEXT(J122)),
        Validación!$Q$8,
IF(
    AND(H122=Validación!$J$5,ISTEXT(I122),ISTEXT(J122)),
        Validación!$Q$9,
IF(
    AND(H122=Validación!$J$6,_xlfn.ISFORMULA(I122),OR(_xlfn.ISFORMULA(J122),ISTEXT(J122),ISBLANK(J122))),
        Validación!$Q$10,
IF(
    AND(H122=Validación!$J$6,ISTEXT(I122),OR(_xlfn.ISFORMULA(J122),ISBLANK(J122))),
        Validación!$Q$11,
IF(
    AND(H122=Validación!$J$6,_xlfn.ISFORMULA(I122),ISTEXT(J122)),
        Validación!$Q$12,
IF(
    AND(H122=Validación!$J$6,ISTEXT(I122),ISTEXT(J122)),
        Validación!$Q$13,
""
))))))))))</f>
        <v>Pendiente. Por favor complete las columnas.</v>
      </c>
    </row>
    <row r="123" spans="2:11" ht="80.150000000000006" customHeight="1" x14ac:dyDescent="0.35">
      <c r="B123" s="120"/>
      <c r="C123" s="60"/>
      <c r="D123" s="113"/>
      <c r="E123" s="119" t="s">
        <v>216</v>
      </c>
      <c r="F123" s="12" t="s">
        <v>89</v>
      </c>
      <c r="G123" s="115"/>
      <c r="H123" s="60"/>
      <c r="I123" s="113"/>
      <c r="J123" s="113"/>
      <c r="K123" s="60" t="str">
        <f>IF(
    AND(OR(ISBLANK(H123),H123=""),OR(ISBLANK(I123),I123=""),OR(ISBLANK(J123),J123="")),
        Validación!$Q$4,
IF(
    AND(H123=Validación!$J$4,OR(_xlfn.ISFORMULA(I123),ISTEXT(I123),ISBLANK(I123)),_xlfn.ISFORMULA(J123)),
        Validación!$Q$5,
IF(
    AND(H123=Validación!$J$5,_xlfn.ISFORMULA(I123),OR(_xlfn.ISFORMULA(J123),ISTEXT(J123),ISBLANK(J123))),
        Validación!$Q$6,
IF(
    AND(H123=Validación!$J$5,ISTEXT(I123),OR(_xlfn.ISFORMULA(J123),ISBLANK(J123))),
        Validación!$Q$7,
IF(
    AND(H123=Validación!$J$5,_xlfn.ISFORMULA(I123),ISTEXT(J123)),
        Validación!$Q$8,
IF(
    AND(H123=Validación!$J$5,ISTEXT(I123),ISTEXT(J123)),
        Validación!$Q$9,
IF(
    AND(H123=Validación!$J$6,_xlfn.ISFORMULA(I123),OR(_xlfn.ISFORMULA(J123),ISTEXT(J123),ISBLANK(J123))),
        Validación!$Q$10,
IF(
    AND(H123=Validación!$J$6,ISTEXT(I123),OR(_xlfn.ISFORMULA(J123),ISBLANK(J123))),
        Validación!$Q$11,
IF(
    AND(H123=Validación!$J$6,_xlfn.ISFORMULA(I123),ISTEXT(J123)),
        Validación!$Q$12,
IF(
    AND(H123=Validación!$J$6,ISTEXT(I123),ISTEXT(J123)),
        Validación!$Q$13,
""
))))))))))</f>
        <v>Pendiente. Por favor complete las columnas.</v>
      </c>
    </row>
    <row r="124" spans="2:11" ht="101.15" customHeight="1" x14ac:dyDescent="0.35">
      <c r="B124" s="121"/>
      <c r="C124" s="61"/>
      <c r="D124" s="114"/>
      <c r="E124" s="119" t="s">
        <v>217</v>
      </c>
      <c r="F124" s="12" t="s">
        <v>92</v>
      </c>
      <c r="G124" s="115"/>
      <c r="H124" s="61"/>
      <c r="I124" s="114"/>
      <c r="J124" s="114"/>
      <c r="K124" s="61" t="str">
        <f>IF(
    AND(OR(ISBLANK(H124),H124=""),OR(ISBLANK(I124),I124=""),OR(ISBLANK(J124),J124="")),
        Validación!$Q$4,
IF(
    AND(H124=Validación!$J$4,OR(_xlfn.ISFORMULA(I124),ISTEXT(I124),ISBLANK(I124)),_xlfn.ISFORMULA(J124)),
        Validación!$Q$5,
IF(
    AND(H124=Validación!$J$5,_xlfn.ISFORMULA(I124),OR(_xlfn.ISFORMULA(J124),ISTEXT(J124),ISBLANK(J124))),
        Validación!$Q$6,
IF(
    AND(H124=Validación!$J$5,ISTEXT(I124),OR(_xlfn.ISFORMULA(J124),ISBLANK(J124))),
        Validación!$Q$7,
IF(
    AND(H124=Validación!$J$5,_xlfn.ISFORMULA(I124),ISTEXT(J124)),
        Validación!$Q$8,
IF(
    AND(H124=Validación!$J$5,ISTEXT(I124),ISTEXT(J124)),
        Validación!$Q$9,
IF(
    AND(H124=Validación!$J$6,_xlfn.ISFORMULA(I124),OR(_xlfn.ISFORMULA(J124),ISTEXT(J124),ISBLANK(J124))),
        Validación!$Q$10,
IF(
    AND(H124=Validación!$J$6,ISTEXT(I124),OR(_xlfn.ISFORMULA(J124),ISBLANK(J124))),
        Validación!$Q$11,
IF(
    AND(H124=Validación!$J$6,_xlfn.ISFORMULA(I124),ISTEXT(J124)),
        Validación!$Q$12,
IF(
    AND(H124=Validación!$J$6,ISTEXT(I124),ISTEXT(J124)),
        Validación!$Q$13,
""
))))))))))</f>
        <v>Pendiente. Por favor complete las columnas.</v>
      </c>
    </row>
    <row r="125" spans="2:11" ht="80.150000000000006" customHeight="1" x14ac:dyDescent="0.35">
      <c r="B125" s="118" t="s">
        <v>76</v>
      </c>
      <c r="C125" s="59" t="str">
        <f t="shared" si="3"/>
        <v>Dimensión 4. Personal académico, administrativo, técnico y de apoyo</v>
      </c>
      <c r="D125" s="112" t="s">
        <v>218</v>
      </c>
      <c r="E125" s="119" t="s">
        <v>219</v>
      </c>
      <c r="F125" s="12" t="s">
        <v>79</v>
      </c>
      <c r="G125" s="115"/>
      <c r="H125" s="59"/>
      <c r="I125" s="112" t="str">
        <f>IF(H125=Validación!$J$4,"Pauta con "&amp;Validación!$J$4&amp;": "&amp;Validación!$S$4,
IF(H125=Validación!$J$5,"Pauta con "&amp;Validación!$J$5&amp;": "&amp;Validación!$S$6,
IF(H125=Validación!$J$6,"Pauta con "&amp;Validación!$J$6&amp;": "&amp;Validación!$S$6,
"")))</f>
        <v/>
      </c>
      <c r="J125" s="112" t="str">
        <f>IF(H125=Validación!$J$4,"Pauta con "&amp;Validación!$J$4&amp;": "&amp;Validación!$S$5,
IF(H125=Validación!$J$5,"Pauta con "&amp;Validación!$J$5&amp;": "&amp;Validación!$S$7,
IF(H125=Validación!$J$6,"Pauta con "&amp;Validación!$J$6&amp;": "&amp;Validación!$S$7,
"")))</f>
        <v/>
      </c>
      <c r="K125" s="59" t="str">
        <f>IF(
    AND(OR(ISBLANK(H125),H125=""),OR(ISBLANK(I125),I125=""),OR(ISBLANK(J125),J125="")),
        Validación!$Q$4,
IF(
    AND(H125=Validación!$J$4,OR(_xlfn.ISFORMULA(I125),ISTEXT(I125),ISBLANK(I125)),_xlfn.ISFORMULA(J125)),
        Validación!$Q$5,
IF(
    AND(H125=Validación!$J$5,_xlfn.ISFORMULA(I125),OR(_xlfn.ISFORMULA(J125),ISTEXT(J125),ISBLANK(J125))),
        Validación!$Q$6,
IF(
    AND(H125=Validación!$J$5,ISTEXT(I125),OR(_xlfn.ISFORMULA(J125),ISBLANK(J125))),
        Validación!$Q$7,
IF(
    AND(H125=Validación!$J$5,_xlfn.ISFORMULA(I125),ISTEXT(J125)),
        Validación!$Q$8,
IF(
    AND(H125=Validación!$J$5,ISTEXT(I125),ISTEXT(J125)),
        Validación!$Q$9,
IF(
    AND(H125=Validación!$J$6,_xlfn.ISFORMULA(I125),OR(_xlfn.ISFORMULA(J125),ISTEXT(J125),ISBLANK(J125))),
        Validación!$Q$10,
IF(
    AND(H125=Validación!$J$6,ISTEXT(I125),OR(_xlfn.ISFORMULA(J125),ISBLANK(J125))),
        Validación!$Q$11,
IF(
    AND(H125=Validación!$J$6,_xlfn.ISFORMULA(I125),ISTEXT(J125)),
        Validación!$Q$12,
IF(
    AND(H125=Validación!$J$6,ISTEXT(I125),ISTEXT(J125)),
        Validación!$Q$13,
""
))))))))))</f>
        <v>Pendiente. Por favor complete las columnas.</v>
      </c>
    </row>
    <row r="126" spans="2:11" ht="80.150000000000006" customHeight="1" x14ac:dyDescent="0.35">
      <c r="B126" s="120"/>
      <c r="C126" s="60"/>
      <c r="D126" s="113"/>
      <c r="E126" s="119" t="s">
        <v>220</v>
      </c>
      <c r="F126" s="12" t="s">
        <v>79</v>
      </c>
      <c r="G126" s="115"/>
      <c r="H126" s="60"/>
      <c r="I126" s="113"/>
      <c r="J126" s="113"/>
      <c r="K126" s="60" t="str">
        <f>IF(
    AND(OR(ISBLANK(H126),H126=""),OR(ISBLANK(I126),I126=""),OR(ISBLANK(J126),J126="")),
        Validación!$Q$4,
IF(
    AND(H126=Validación!$J$4,OR(_xlfn.ISFORMULA(I126),ISTEXT(I126),ISBLANK(I126)),_xlfn.ISFORMULA(J126)),
        Validación!$Q$5,
IF(
    AND(H126=Validación!$J$5,_xlfn.ISFORMULA(I126),OR(_xlfn.ISFORMULA(J126),ISTEXT(J126),ISBLANK(J126))),
        Validación!$Q$6,
IF(
    AND(H126=Validación!$J$5,ISTEXT(I126),OR(_xlfn.ISFORMULA(J126),ISBLANK(J126))),
        Validación!$Q$7,
IF(
    AND(H126=Validación!$J$5,_xlfn.ISFORMULA(I126),ISTEXT(J126)),
        Validación!$Q$8,
IF(
    AND(H126=Validación!$J$5,ISTEXT(I126),ISTEXT(J126)),
        Validación!$Q$9,
IF(
    AND(H126=Validación!$J$6,_xlfn.ISFORMULA(I126),OR(_xlfn.ISFORMULA(J126),ISTEXT(J126),ISBLANK(J126))),
        Validación!$Q$10,
IF(
    AND(H126=Validación!$J$6,ISTEXT(I126),OR(_xlfn.ISFORMULA(J126),ISBLANK(J126))),
        Validación!$Q$11,
IF(
    AND(H126=Validación!$J$6,_xlfn.ISFORMULA(I126),ISTEXT(J126)),
        Validación!$Q$12,
IF(
    AND(H126=Validación!$J$6,ISTEXT(I126),ISTEXT(J126)),
        Validación!$Q$13,
""
))))))))))</f>
        <v>Pendiente. Por favor complete las columnas.</v>
      </c>
    </row>
    <row r="127" spans="2:11" ht="80.150000000000006" customHeight="1" x14ac:dyDescent="0.35">
      <c r="B127" s="120"/>
      <c r="C127" s="60"/>
      <c r="D127" s="113"/>
      <c r="E127" s="119" t="s">
        <v>221</v>
      </c>
      <c r="F127" s="12" t="s">
        <v>135</v>
      </c>
      <c r="G127" s="115"/>
      <c r="H127" s="60"/>
      <c r="I127" s="113"/>
      <c r="J127" s="113"/>
      <c r="K127" s="60" t="str">
        <f>IF(
    AND(OR(ISBLANK(H127),H127=""),OR(ISBLANK(I127),I127=""),OR(ISBLANK(J127),J127="")),
        Validación!$Q$4,
IF(
    AND(H127=Validación!$J$4,OR(_xlfn.ISFORMULA(I127),ISTEXT(I127),ISBLANK(I127)),_xlfn.ISFORMULA(J127)),
        Validación!$Q$5,
IF(
    AND(H127=Validación!$J$5,_xlfn.ISFORMULA(I127),OR(_xlfn.ISFORMULA(J127),ISTEXT(J127),ISBLANK(J127))),
        Validación!$Q$6,
IF(
    AND(H127=Validación!$J$5,ISTEXT(I127),OR(_xlfn.ISFORMULA(J127),ISBLANK(J127))),
        Validación!$Q$7,
IF(
    AND(H127=Validación!$J$5,_xlfn.ISFORMULA(I127),ISTEXT(J127)),
        Validación!$Q$8,
IF(
    AND(H127=Validación!$J$5,ISTEXT(I127),ISTEXT(J127)),
        Validación!$Q$9,
IF(
    AND(H127=Validación!$J$6,_xlfn.ISFORMULA(I127),OR(_xlfn.ISFORMULA(J127),ISTEXT(J127),ISBLANK(J127))),
        Validación!$Q$10,
IF(
    AND(H127=Validación!$J$6,ISTEXT(I127),OR(_xlfn.ISFORMULA(J127),ISBLANK(J127))),
        Validación!$Q$11,
IF(
    AND(H127=Validación!$J$6,_xlfn.ISFORMULA(I127),ISTEXT(J127)),
        Validación!$Q$12,
IF(
    AND(H127=Validación!$J$6,ISTEXT(I127),ISTEXT(J127)),
        Validación!$Q$13,
""
))))))))))</f>
        <v>Pendiente. Por favor complete las columnas.</v>
      </c>
    </row>
    <row r="128" spans="2:11" ht="80.150000000000006" customHeight="1" x14ac:dyDescent="0.35">
      <c r="B128" s="120"/>
      <c r="C128" s="60"/>
      <c r="D128" s="113"/>
      <c r="E128" s="119" t="s">
        <v>222</v>
      </c>
      <c r="F128" s="12" t="s">
        <v>92</v>
      </c>
      <c r="G128" s="115"/>
      <c r="H128" s="60"/>
      <c r="I128" s="113"/>
      <c r="J128" s="113"/>
      <c r="K128" s="60" t="str">
        <f>IF(
    AND(OR(ISBLANK(H128),H128=""),OR(ISBLANK(I128),I128=""),OR(ISBLANK(J128),J128="")),
        Validación!$Q$4,
IF(
    AND(H128=Validación!$J$4,OR(_xlfn.ISFORMULA(I128),ISTEXT(I128),ISBLANK(I128)),_xlfn.ISFORMULA(J128)),
        Validación!$Q$5,
IF(
    AND(H128=Validación!$J$5,_xlfn.ISFORMULA(I128),OR(_xlfn.ISFORMULA(J128),ISTEXT(J128),ISBLANK(J128))),
        Validación!$Q$6,
IF(
    AND(H128=Validación!$J$5,ISTEXT(I128),OR(_xlfn.ISFORMULA(J128),ISBLANK(J128))),
        Validación!$Q$7,
IF(
    AND(H128=Validación!$J$5,_xlfn.ISFORMULA(I128),ISTEXT(J128)),
        Validación!$Q$8,
IF(
    AND(H128=Validación!$J$5,ISTEXT(I128),ISTEXT(J128)),
        Validación!$Q$9,
IF(
    AND(H128=Validación!$J$6,_xlfn.ISFORMULA(I128),OR(_xlfn.ISFORMULA(J128),ISTEXT(J128),ISBLANK(J128))),
        Validación!$Q$10,
IF(
    AND(H128=Validación!$J$6,ISTEXT(I128),OR(_xlfn.ISFORMULA(J128),ISBLANK(J128))),
        Validación!$Q$11,
IF(
    AND(H128=Validación!$J$6,_xlfn.ISFORMULA(I128),ISTEXT(J128)),
        Validación!$Q$12,
IF(
    AND(H128=Validación!$J$6,ISTEXT(I128),ISTEXT(J128)),
        Validación!$Q$13,
""
))))))))))</f>
        <v>Pendiente. Por favor complete las columnas.</v>
      </c>
    </row>
    <row r="129" spans="2:11" ht="80.150000000000006" customHeight="1" x14ac:dyDescent="0.35">
      <c r="B129" s="121"/>
      <c r="C129" s="61"/>
      <c r="D129" s="114"/>
      <c r="E129" s="119" t="s">
        <v>223</v>
      </c>
      <c r="F129" s="12" t="s">
        <v>92</v>
      </c>
      <c r="G129" s="115"/>
      <c r="H129" s="61"/>
      <c r="I129" s="114"/>
      <c r="J129" s="114"/>
      <c r="K129" s="61" t="str">
        <f>IF(
    AND(OR(ISBLANK(H129),H129=""),OR(ISBLANK(I129),I129=""),OR(ISBLANK(J129),J129="")),
        Validación!$Q$4,
IF(
    AND(H129=Validación!$J$4,OR(_xlfn.ISFORMULA(I129),ISTEXT(I129),ISBLANK(I129)),_xlfn.ISFORMULA(J129)),
        Validación!$Q$5,
IF(
    AND(H129=Validación!$J$5,_xlfn.ISFORMULA(I129),OR(_xlfn.ISFORMULA(J129),ISTEXT(J129),ISBLANK(J129))),
        Validación!$Q$6,
IF(
    AND(H129=Validación!$J$5,ISTEXT(I129),OR(_xlfn.ISFORMULA(J129),ISBLANK(J129))),
        Validación!$Q$7,
IF(
    AND(H129=Validación!$J$5,_xlfn.ISFORMULA(I129),ISTEXT(J129)),
        Validación!$Q$8,
IF(
    AND(H129=Validación!$J$5,ISTEXT(I129),ISTEXT(J129)),
        Validación!$Q$9,
IF(
    AND(H129=Validación!$J$6,_xlfn.ISFORMULA(I129),OR(_xlfn.ISFORMULA(J129),ISTEXT(J129),ISBLANK(J129))),
        Validación!$Q$10,
IF(
    AND(H129=Validación!$J$6,ISTEXT(I129),OR(_xlfn.ISFORMULA(J129),ISBLANK(J129))),
        Validación!$Q$11,
IF(
    AND(H129=Validación!$J$6,_xlfn.ISFORMULA(I129),ISTEXT(J129)),
        Validación!$Q$12,
IF(
    AND(H129=Validación!$J$6,ISTEXT(I129),ISTEXT(J129)),
        Validación!$Q$13,
""
))))))))))</f>
        <v>Pendiente. Por favor complete las columnas.</v>
      </c>
    </row>
    <row r="130" spans="2:11" ht="14.5" x14ac:dyDescent="0.35"/>
    <row r="131" spans="2:11" ht="25" customHeight="1" x14ac:dyDescent="0.35">
      <c r="B131" s="10" t="s">
        <v>224</v>
      </c>
      <c r="C131" s="10"/>
      <c r="D131" s="10"/>
      <c r="E131" s="10"/>
      <c r="F131" s="10"/>
      <c r="G131" s="10"/>
      <c r="H131" s="10"/>
      <c r="I131" s="10"/>
      <c r="J131" s="10"/>
      <c r="K131" s="10"/>
    </row>
    <row r="132" spans="2:11" ht="11.15" customHeight="1" x14ac:dyDescent="0.35">
      <c r="B132" s="7"/>
      <c r="C132" s="7"/>
      <c r="D132" s="7"/>
      <c r="E132" s="7"/>
      <c r="F132" s="7"/>
      <c r="G132" s="7"/>
      <c r="H132" s="7"/>
      <c r="I132" s="7"/>
      <c r="J132" s="7"/>
      <c r="K132" s="7"/>
    </row>
    <row r="133" spans="2:11" ht="26" x14ac:dyDescent="0.35">
      <c r="B133" s="116" t="s">
        <v>67</v>
      </c>
      <c r="C133" s="116" t="s">
        <v>68</v>
      </c>
      <c r="D133" s="116" t="s">
        <v>69</v>
      </c>
      <c r="E133" s="116" t="s">
        <v>70</v>
      </c>
      <c r="F133" s="116"/>
      <c r="G133" s="117" t="s">
        <v>72</v>
      </c>
      <c r="H133" s="117" t="s">
        <v>73</v>
      </c>
      <c r="I133" s="117" t="s">
        <v>122</v>
      </c>
      <c r="J133" s="117" t="s">
        <v>123</v>
      </c>
      <c r="K133" s="116" t="s">
        <v>31</v>
      </c>
    </row>
    <row r="134" spans="2:11" ht="118.5" customHeight="1" x14ac:dyDescent="0.35">
      <c r="B134" s="118" t="s">
        <v>106</v>
      </c>
      <c r="C134" s="59" t="str">
        <f>$B$131</f>
        <v>Dimensión 5. Recursos y servicios de apoyo</v>
      </c>
      <c r="D134" s="112" t="s">
        <v>225</v>
      </c>
      <c r="E134" s="119" t="s">
        <v>226</v>
      </c>
      <c r="F134" s="12" t="s">
        <v>89</v>
      </c>
      <c r="G134" s="115"/>
      <c r="H134" s="59"/>
      <c r="I134" s="112" t="str">
        <f>IF(H134=Validación!$J$4,"Pauta con "&amp;Validación!$J$4&amp;": "&amp;Validación!$S$4,
IF(H134=Validación!$J$5,"Pauta con "&amp;Validación!$J$5&amp;": "&amp;Validación!$S$6,
IF(H134=Validación!$J$6,"Pauta con "&amp;Validación!$J$6&amp;": "&amp;Validación!$S$6,
"")))</f>
        <v/>
      </c>
      <c r="J134" s="112" t="str">
        <f>IF(H134=Validación!$J$4,"Pauta con "&amp;Validación!$J$4&amp;": "&amp;Validación!$S$5,
IF(H134=Validación!$J$5,"Pauta con "&amp;Validación!$J$5&amp;": "&amp;Validación!$S$7,
IF(H134=Validación!$J$6,"Pauta con "&amp;Validación!$J$6&amp;": "&amp;Validación!$S$7,
"")))</f>
        <v/>
      </c>
      <c r="K134" s="59" t="str">
        <f>IF(
    AND(OR(ISBLANK(H134),H134=""),OR(ISBLANK(I134),I134=""),OR(ISBLANK(J134),J134="")),
        Validación!$Q$4,
IF(
    AND(H134=Validación!$J$4,OR(_xlfn.ISFORMULA(I134),ISTEXT(I134),ISBLANK(I134)),_xlfn.ISFORMULA(J134)),
        Validación!$Q$5,
IF(
    AND(H134=Validación!$J$5,_xlfn.ISFORMULA(I134),OR(_xlfn.ISFORMULA(J134),ISTEXT(J134),ISBLANK(J134))),
        Validación!$Q$6,
IF(
    AND(H134=Validación!$J$5,ISTEXT(I134),OR(_xlfn.ISFORMULA(J134),ISBLANK(J134))),
        Validación!$Q$7,
IF(
    AND(H134=Validación!$J$5,_xlfn.ISFORMULA(I134),ISTEXT(J134)),
        Validación!$Q$8,
IF(
    AND(H134=Validación!$J$5,ISTEXT(I134),ISTEXT(J134)),
        Validación!$Q$9,
IF(
    AND(H134=Validación!$J$6,_xlfn.ISFORMULA(I134),OR(_xlfn.ISFORMULA(J134),ISTEXT(J134),ISBLANK(J134))),
        Validación!$Q$10,
IF(
    AND(H134=Validación!$J$6,ISTEXT(I134),OR(_xlfn.ISFORMULA(J134),ISBLANK(J134))),
        Validación!$Q$11,
IF(
    AND(H134=Validación!$J$6,_xlfn.ISFORMULA(I134),ISTEXT(J134)),
        Validación!$Q$12,
IF(
    AND(H134=Validación!$J$6,ISTEXT(I134),ISTEXT(J134)),
        Validación!$Q$13,
""
))))))))))</f>
        <v>Pendiente. Por favor complete las columnas.</v>
      </c>
    </row>
    <row r="135" spans="2:11" ht="118.5" customHeight="1" x14ac:dyDescent="0.35">
      <c r="B135" s="121"/>
      <c r="C135" s="61"/>
      <c r="D135" s="114"/>
      <c r="E135" s="119" t="s">
        <v>227</v>
      </c>
      <c r="F135" s="12" t="s">
        <v>92</v>
      </c>
      <c r="G135" s="115"/>
      <c r="H135" s="61"/>
      <c r="I135" s="114"/>
      <c r="J135" s="114"/>
      <c r="K135" s="61" t="str">
        <f>IF(
    AND(OR(ISBLANK(H135),H135=""),OR(ISBLANK(I135),I135=""),OR(ISBLANK(J135),J135="")),
        Validación!$Q$4,
IF(
    AND(H135=Validación!$J$4,OR(_xlfn.ISFORMULA(I135),ISTEXT(I135),ISBLANK(I135)),_xlfn.ISFORMULA(J135)),
        Validación!$Q$5,
IF(
    AND(H135=Validación!$J$5,_xlfn.ISFORMULA(I135),OR(_xlfn.ISFORMULA(J135),ISTEXT(J135),ISBLANK(J135))),
        Validación!$Q$6,
IF(
    AND(H135=Validación!$J$5,ISTEXT(I135),OR(_xlfn.ISFORMULA(J135),ISBLANK(J135))),
        Validación!$Q$7,
IF(
    AND(H135=Validación!$J$5,_xlfn.ISFORMULA(I135),ISTEXT(J135)),
        Validación!$Q$8,
IF(
    AND(H135=Validación!$J$5,ISTEXT(I135),ISTEXT(J135)),
        Validación!$Q$9,
IF(
    AND(H135=Validación!$J$6,_xlfn.ISFORMULA(I135),OR(_xlfn.ISFORMULA(J135),ISTEXT(J135),ISBLANK(J135))),
        Validación!$Q$10,
IF(
    AND(H135=Validación!$J$6,ISTEXT(I135),OR(_xlfn.ISFORMULA(J135),ISBLANK(J135))),
        Validación!$Q$11,
IF(
    AND(H135=Validación!$J$6,_xlfn.ISFORMULA(I135),ISTEXT(J135)),
        Validación!$Q$12,
IF(
    AND(H135=Validación!$J$6,ISTEXT(I135),ISTEXT(J135)),
        Validación!$Q$13,
""
))))))))))</f>
        <v>Pendiente. Por favor complete las columnas.</v>
      </c>
    </row>
    <row r="136" spans="2:11" ht="80.150000000000006" customHeight="1" x14ac:dyDescent="0.35">
      <c r="B136" s="118" t="s">
        <v>152</v>
      </c>
      <c r="C136" s="59" t="str">
        <f>$B$131</f>
        <v>Dimensión 5. Recursos y servicios de apoyo</v>
      </c>
      <c r="D136" s="112" t="s">
        <v>228</v>
      </c>
      <c r="E136" s="119" t="s">
        <v>229</v>
      </c>
      <c r="F136" s="12" t="s">
        <v>79</v>
      </c>
      <c r="G136" s="115"/>
      <c r="H136" s="59"/>
      <c r="I136" s="112" t="str">
        <f>IF(H136=Validación!$J$4,"Pauta con "&amp;Validación!$J$4&amp;": "&amp;Validación!$S$4,
IF(H136=Validación!$J$5,"Pauta con "&amp;Validación!$J$5&amp;": "&amp;Validación!$S$6,
IF(H136=Validación!$J$6,"Pauta con "&amp;Validación!$J$6&amp;": "&amp;Validación!$S$6,
"")))</f>
        <v/>
      </c>
      <c r="J136" s="112" t="str">
        <f>IF(H136=Validación!$J$4,"Pauta con "&amp;Validación!$J$4&amp;": "&amp;Validación!$S$5,
IF(H136=Validación!$J$5,"Pauta con "&amp;Validación!$J$5&amp;": "&amp;Validación!$S$7,
IF(H136=Validación!$J$6,"Pauta con "&amp;Validación!$J$6&amp;": "&amp;Validación!$S$7,
"")))</f>
        <v/>
      </c>
      <c r="K136" s="59" t="str">
        <f>IF(
    AND(OR(ISBLANK(H136),H136=""),OR(ISBLANK(I136),I136=""),OR(ISBLANK(J136),J136="")),
        Validación!$Q$4,
IF(
    AND(H136=Validación!$J$4,OR(_xlfn.ISFORMULA(I136),ISTEXT(I136),ISBLANK(I136)),_xlfn.ISFORMULA(J136)),
        Validación!$Q$5,
IF(
    AND(H136=Validación!$J$5,_xlfn.ISFORMULA(I136),OR(_xlfn.ISFORMULA(J136),ISTEXT(J136),ISBLANK(J136))),
        Validación!$Q$6,
IF(
    AND(H136=Validación!$J$5,ISTEXT(I136),OR(_xlfn.ISFORMULA(J136),ISBLANK(J136))),
        Validación!$Q$7,
IF(
    AND(H136=Validación!$J$5,_xlfn.ISFORMULA(I136),ISTEXT(J136)),
        Validación!$Q$8,
IF(
    AND(H136=Validación!$J$5,ISTEXT(I136),ISTEXT(J136)),
        Validación!$Q$9,
IF(
    AND(H136=Validación!$J$6,_xlfn.ISFORMULA(I136),OR(_xlfn.ISFORMULA(J136),ISTEXT(J136),ISBLANK(J136))),
        Validación!$Q$10,
IF(
    AND(H136=Validación!$J$6,ISTEXT(I136),OR(_xlfn.ISFORMULA(J136),ISBLANK(J136))),
        Validación!$Q$11,
IF(
    AND(H136=Validación!$J$6,_xlfn.ISFORMULA(I136),ISTEXT(J136)),
        Validación!$Q$12,
IF(
    AND(H136=Validación!$J$6,ISTEXT(I136),ISTEXT(J136)),
        Validación!$Q$13,
""
))))))))))</f>
        <v>Pendiente. Por favor complete las columnas.</v>
      </c>
    </row>
    <row r="137" spans="2:11" ht="80.150000000000006" customHeight="1" x14ac:dyDescent="0.35">
      <c r="B137" s="120"/>
      <c r="C137" s="60"/>
      <c r="D137" s="113"/>
      <c r="E137" s="119" t="s">
        <v>230</v>
      </c>
      <c r="F137" s="12" t="s">
        <v>79</v>
      </c>
      <c r="G137" s="115"/>
      <c r="H137" s="60"/>
      <c r="I137" s="113"/>
      <c r="J137" s="113"/>
      <c r="K137" s="60" t="str">
        <f>IF(
    AND(OR(ISBLANK(H137),H137=""),OR(ISBLANK(I137),I137=""),OR(ISBLANK(J137),J137="")),
        Validación!$Q$4,
IF(
    AND(H137=Validación!$J$4,OR(_xlfn.ISFORMULA(I137),ISTEXT(I137),ISBLANK(I137)),_xlfn.ISFORMULA(J137)),
        Validación!$Q$5,
IF(
    AND(H137=Validación!$J$5,_xlfn.ISFORMULA(I137),OR(_xlfn.ISFORMULA(J137),ISTEXT(J137),ISBLANK(J137))),
        Validación!$Q$6,
IF(
    AND(H137=Validación!$J$5,ISTEXT(I137),OR(_xlfn.ISFORMULA(J137),ISBLANK(J137))),
        Validación!$Q$7,
IF(
    AND(H137=Validación!$J$5,_xlfn.ISFORMULA(I137),ISTEXT(J137)),
        Validación!$Q$8,
IF(
    AND(H137=Validación!$J$5,ISTEXT(I137),ISTEXT(J137)),
        Validación!$Q$9,
IF(
    AND(H137=Validación!$J$6,_xlfn.ISFORMULA(I137),OR(_xlfn.ISFORMULA(J137),ISTEXT(J137),ISBLANK(J137))),
        Validación!$Q$10,
IF(
    AND(H137=Validación!$J$6,ISTEXT(I137),OR(_xlfn.ISFORMULA(J137),ISBLANK(J137))),
        Validación!$Q$11,
IF(
    AND(H137=Validación!$J$6,_xlfn.ISFORMULA(I137),ISTEXT(J137)),
        Validación!$Q$12,
IF(
    AND(H137=Validación!$J$6,ISTEXT(I137),ISTEXT(J137)),
        Validación!$Q$13,
""
))))))))))</f>
        <v>Pendiente. Por favor complete las columnas.</v>
      </c>
    </row>
    <row r="138" spans="2:11" ht="118" customHeight="1" x14ac:dyDescent="0.35">
      <c r="B138" s="121"/>
      <c r="C138" s="61"/>
      <c r="D138" s="114"/>
      <c r="E138" s="119" t="s">
        <v>231</v>
      </c>
      <c r="F138" s="12" t="s">
        <v>92</v>
      </c>
      <c r="G138" s="115"/>
      <c r="H138" s="61"/>
      <c r="I138" s="114"/>
      <c r="J138" s="114"/>
      <c r="K138" s="61" t="str">
        <f>IF(
    AND(OR(ISBLANK(H138),H138=""),OR(ISBLANK(I138),I138=""),OR(ISBLANK(J138),J138="")),
        Validación!$Q$4,
IF(
    AND(H138=Validación!$J$4,OR(_xlfn.ISFORMULA(I138),ISTEXT(I138),ISBLANK(I138)),_xlfn.ISFORMULA(J138)),
        Validación!$Q$5,
IF(
    AND(H138=Validación!$J$5,_xlfn.ISFORMULA(I138),OR(_xlfn.ISFORMULA(J138),ISTEXT(J138),ISBLANK(J138))),
        Validación!$Q$6,
IF(
    AND(H138=Validación!$J$5,ISTEXT(I138),OR(_xlfn.ISFORMULA(J138),ISBLANK(J138))),
        Validación!$Q$7,
IF(
    AND(H138=Validación!$J$5,_xlfn.ISFORMULA(I138),ISTEXT(J138)),
        Validación!$Q$8,
IF(
    AND(H138=Validación!$J$5,ISTEXT(I138),ISTEXT(J138)),
        Validación!$Q$9,
IF(
    AND(H138=Validación!$J$6,_xlfn.ISFORMULA(I138),OR(_xlfn.ISFORMULA(J138),ISTEXT(J138),ISBLANK(J138))),
        Validación!$Q$10,
IF(
    AND(H138=Validación!$J$6,ISTEXT(I138),OR(_xlfn.ISFORMULA(J138),ISBLANK(J138))),
        Validación!$Q$11,
IF(
    AND(H138=Validación!$J$6,_xlfn.ISFORMULA(I138),ISTEXT(J138)),
        Validación!$Q$12,
IF(
    AND(H138=Validación!$J$6,ISTEXT(I138),ISTEXT(J138)),
        Validación!$Q$13,
""
))))))))))</f>
        <v>Pendiente. Por favor complete las columnas.</v>
      </c>
    </row>
    <row r="139" spans="2:11" ht="80.150000000000006" customHeight="1" x14ac:dyDescent="0.35">
      <c r="B139" s="118" t="s">
        <v>152</v>
      </c>
      <c r="C139" s="59" t="str">
        <f>$B$131</f>
        <v>Dimensión 5. Recursos y servicios de apoyo</v>
      </c>
      <c r="D139" s="112" t="s">
        <v>232</v>
      </c>
      <c r="E139" s="119" t="s">
        <v>233</v>
      </c>
      <c r="F139" s="12" t="s">
        <v>79</v>
      </c>
      <c r="G139" s="115"/>
      <c r="H139" s="59"/>
      <c r="I139" s="112" t="str">
        <f>IF(H139=Validación!$J$4,"Pauta con "&amp;Validación!$J$4&amp;": "&amp;Validación!$S$4,
IF(H139=Validación!$J$5,"Pauta con "&amp;Validación!$J$5&amp;": "&amp;Validación!$S$6,
IF(H139=Validación!$J$6,"Pauta con "&amp;Validación!$J$6&amp;": "&amp;Validación!$S$6,
"")))</f>
        <v/>
      </c>
      <c r="J139" s="112" t="str">
        <f>IF(H139=Validación!$J$4,"Pauta con "&amp;Validación!$J$4&amp;": "&amp;Validación!$S$5,
IF(H139=Validación!$J$5,"Pauta con "&amp;Validación!$J$5&amp;": "&amp;Validación!$S$7,
IF(H139=Validación!$J$6,"Pauta con "&amp;Validación!$J$6&amp;": "&amp;Validación!$S$7,
"")))</f>
        <v/>
      </c>
      <c r="K139" s="59" t="str">
        <f>IF(
    AND(OR(ISBLANK(H139),H139=""),OR(ISBLANK(I139),I139=""),OR(ISBLANK(J139),J139="")),
        Validación!$Q$4,
IF(
    AND(H139=Validación!$J$4,OR(_xlfn.ISFORMULA(I139),ISTEXT(I139),ISBLANK(I139)),_xlfn.ISFORMULA(J139)),
        Validación!$Q$5,
IF(
    AND(H139=Validación!$J$5,_xlfn.ISFORMULA(I139),OR(_xlfn.ISFORMULA(J139),ISTEXT(J139),ISBLANK(J139))),
        Validación!$Q$6,
IF(
    AND(H139=Validación!$J$5,ISTEXT(I139),OR(_xlfn.ISFORMULA(J139),ISBLANK(J139))),
        Validación!$Q$7,
IF(
    AND(H139=Validación!$J$5,_xlfn.ISFORMULA(I139),ISTEXT(J139)),
        Validación!$Q$8,
IF(
    AND(H139=Validación!$J$5,ISTEXT(I139),ISTEXT(J139)),
        Validación!$Q$9,
IF(
    AND(H139=Validación!$J$6,_xlfn.ISFORMULA(I139),OR(_xlfn.ISFORMULA(J139),ISTEXT(J139),ISBLANK(J139))),
        Validación!$Q$10,
IF(
    AND(H139=Validación!$J$6,ISTEXT(I139),OR(_xlfn.ISFORMULA(J139),ISBLANK(J139))),
        Validación!$Q$11,
IF(
    AND(H139=Validación!$J$6,_xlfn.ISFORMULA(I139),ISTEXT(J139)),
        Validación!$Q$12,
IF(
    AND(H139=Validación!$J$6,ISTEXT(I139),ISTEXT(J139)),
        Validación!$Q$13,
""
))))))))))</f>
        <v>Pendiente. Por favor complete las columnas.</v>
      </c>
    </row>
    <row r="140" spans="2:11" ht="99" customHeight="1" x14ac:dyDescent="0.35">
      <c r="B140" s="121"/>
      <c r="C140" s="61"/>
      <c r="D140" s="114"/>
      <c r="E140" s="119" t="s">
        <v>234</v>
      </c>
      <c r="F140" s="12" t="s">
        <v>92</v>
      </c>
      <c r="G140" s="115"/>
      <c r="H140" s="61"/>
      <c r="I140" s="114"/>
      <c r="J140" s="114"/>
      <c r="K140" s="61" t="str">
        <f>IF(
    AND(OR(ISBLANK(H140),H140=""),OR(ISBLANK(I140),I140=""),OR(ISBLANK(J140),J140="")),
        Validación!$Q$4,
IF(
    AND(H140=Validación!$J$4,OR(_xlfn.ISFORMULA(I140),ISTEXT(I140),ISBLANK(I140)),_xlfn.ISFORMULA(J140)),
        Validación!$Q$5,
IF(
    AND(H140=Validación!$J$5,_xlfn.ISFORMULA(I140),OR(_xlfn.ISFORMULA(J140),ISTEXT(J140),ISBLANK(J140))),
        Validación!$Q$6,
IF(
    AND(H140=Validación!$J$5,ISTEXT(I140),OR(_xlfn.ISFORMULA(J140),ISBLANK(J140))),
        Validación!$Q$7,
IF(
    AND(H140=Validación!$J$5,_xlfn.ISFORMULA(I140),ISTEXT(J140)),
        Validación!$Q$8,
IF(
    AND(H140=Validación!$J$5,ISTEXT(I140),ISTEXT(J140)),
        Validación!$Q$9,
IF(
    AND(H140=Validación!$J$6,_xlfn.ISFORMULA(I140),OR(_xlfn.ISFORMULA(J140),ISTEXT(J140),ISBLANK(J140))),
        Validación!$Q$10,
IF(
    AND(H140=Validación!$J$6,ISTEXT(I140),OR(_xlfn.ISFORMULA(J140),ISBLANK(J140))),
        Validación!$Q$11,
IF(
    AND(H140=Validación!$J$6,_xlfn.ISFORMULA(I140),ISTEXT(J140)),
        Validación!$Q$12,
IF(
    AND(H140=Validación!$J$6,ISTEXT(I140),ISTEXT(J140)),
        Validación!$Q$13,
""
))))))))))</f>
        <v>Pendiente. Por favor complete las columnas.</v>
      </c>
    </row>
    <row r="141" spans="2:11" ht="80.150000000000006" customHeight="1" x14ac:dyDescent="0.35">
      <c r="B141" s="118" t="s">
        <v>103</v>
      </c>
      <c r="C141" s="59" t="str">
        <f>$B$131</f>
        <v>Dimensión 5. Recursos y servicios de apoyo</v>
      </c>
      <c r="D141" s="112" t="s">
        <v>235</v>
      </c>
      <c r="E141" s="119" t="s">
        <v>236</v>
      </c>
      <c r="F141" s="12" t="s">
        <v>79</v>
      </c>
      <c r="G141" s="115"/>
      <c r="H141" s="59"/>
      <c r="I141" s="112" t="str">
        <f>IF(H141=Validación!$J$4,"Pauta con "&amp;Validación!$J$4&amp;": "&amp;Validación!$S$4,
IF(H141=Validación!$J$5,"Pauta con "&amp;Validación!$J$5&amp;": "&amp;Validación!$S$6,
IF(H141=Validación!$J$6,"Pauta con "&amp;Validación!$J$6&amp;": "&amp;Validación!$S$6,
"")))</f>
        <v/>
      </c>
      <c r="J141" s="112" t="str">
        <f>IF(H141=Validación!$J$4,"Pauta con "&amp;Validación!$J$4&amp;": "&amp;Validación!$S$5,
IF(H141=Validación!$J$5,"Pauta con "&amp;Validación!$J$5&amp;": "&amp;Validación!$S$7,
IF(H141=Validación!$J$6,"Pauta con "&amp;Validación!$J$6&amp;": "&amp;Validación!$S$7,
"")))</f>
        <v/>
      </c>
      <c r="K141" s="59" t="str">
        <f>IF(
    AND(OR(ISBLANK(H141),H141=""),OR(ISBLANK(I141),I141=""),OR(ISBLANK(J141),J141="")),
        Validación!$Q$4,
IF(
    AND(H141=Validación!$J$4,OR(_xlfn.ISFORMULA(I141),ISTEXT(I141),ISBLANK(I141)),_xlfn.ISFORMULA(J141)),
        Validación!$Q$5,
IF(
    AND(H141=Validación!$J$5,_xlfn.ISFORMULA(I141),OR(_xlfn.ISFORMULA(J141),ISTEXT(J141),ISBLANK(J141))),
        Validación!$Q$6,
IF(
    AND(H141=Validación!$J$5,ISTEXT(I141),OR(_xlfn.ISFORMULA(J141),ISBLANK(J141))),
        Validación!$Q$7,
IF(
    AND(H141=Validación!$J$5,_xlfn.ISFORMULA(I141),ISTEXT(J141)),
        Validación!$Q$8,
IF(
    AND(H141=Validación!$J$5,ISTEXT(I141),ISTEXT(J141)),
        Validación!$Q$9,
IF(
    AND(H141=Validación!$J$6,_xlfn.ISFORMULA(I141),OR(_xlfn.ISFORMULA(J141),ISTEXT(J141),ISBLANK(J141))),
        Validación!$Q$10,
IF(
    AND(H141=Validación!$J$6,ISTEXT(I141),OR(_xlfn.ISFORMULA(J141),ISBLANK(J141))),
        Validación!$Q$11,
IF(
    AND(H141=Validación!$J$6,_xlfn.ISFORMULA(I141),ISTEXT(J141)),
        Validación!$Q$12,
IF(
    AND(H141=Validación!$J$6,ISTEXT(I141),ISTEXT(J141)),
        Validación!$Q$13,
""
))))))))))</f>
        <v>Pendiente. Por favor complete las columnas.</v>
      </c>
    </row>
    <row r="142" spans="2:11" ht="101.15" customHeight="1" x14ac:dyDescent="0.35">
      <c r="B142" s="121"/>
      <c r="C142" s="61"/>
      <c r="D142" s="114"/>
      <c r="E142" s="119" t="s">
        <v>237</v>
      </c>
      <c r="F142" s="12" t="s">
        <v>135</v>
      </c>
      <c r="G142" s="115"/>
      <c r="H142" s="61"/>
      <c r="I142" s="114"/>
      <c r="J142" s="114"/>
      <c r="K142" s="61" t="str">
        <f>IF(
    AND(OR(ISBLANK(H142),H142=""),OR(ISBLANK(I142),I142=""),OR(ISBLANK(J142),J142="")),
        Validación!$Q$4,
IF(
    AND(H142=Validación!$J$4,OR(_xlfn.ISFORMULA(I142),ISTEXT(I142),ISBLANK(I142)),_xlfn.ISFORMULA(J142)),
        Validación!$Q$5,
IF(
    AND(H142=Validación!$J$5,_xlfn.ISFORMULA(I142),OR(_xlfn.ISFORMULA(J142),ISTEXT(J142),ISBLANK(J142))),
        Validación!$Q$6,
IF(
    AND(H142=Validación!$J$5,ISTEXT(I142),OR(_xlfn.ISFORMULA(J142),ISBLANK(J142))),
        Validación!$Q$7,
IF(
    AND(H142=Validación!$J$5,_xlfn.ISFORMULA(I142),ISTEXT(J142)),
        Validación!$Q$8,
IF(
    AND(H142=Validación!$J$5,ISTEXT(I142),ISTEXT(J142)),
        Validación!$Q$9,
IF(
    AND(H142=Validación!$J$6,_xlfn.ISFORMULA(I142),OR(_xlfn.ISFORMULA(J142),ISTEXT(J142),ISBLANK(J142))),
        Validación!$Q$10,
IF(
    AND(H142=Validación!$J$6,ISTEXT(I142),OR(_xlfn.ISFORMULA(J142),ISBLANK(J142))),
        Validación!$Q$11,
IF(
    AND(H142=Validación!$J$6,_xlfn.ISFORMULA(I142),ISTEXT(J142)),
        Validación!$Q$12,
IF(
    AND(H142=Validación!$J$6,ISTEXT(I142),ISTEXT(J142)),
        Validación!$Q$13,
""
))))))))))</f>
        <v>Pendiente. Por favor complete las columnas.</v>
      </c>
    </row>
    <row r="143" spans="2:11" ht="80.150000000000006" customHeight="1" x14ac:dyDescent="0.35">
      <c r="B143" s="118" t="s">
        <v>152</v>
      </c>
      <c r="C143" s="59" t="str">
        <f>$B$131</f>
        <v>Dimensión 5. Recursos y servicios de apoyo</v>
      </c>
      <c r="D143" s="112" t="s">
        <v>238</v>
      </c>
      <c r="E143" s="119" t="s">
        <v>239</v>
      </c>
      <c r="F143" s="12" t="s">
        <v>79</v>
      </c>
      <c r="G143" s="115"/>
      <c r="H143" s="59"/>
      <c r="I143" s="112" t="str">
        <f>IF(H143=Validación!$J$4,"Pauta con "&amp;Validación!$J$4&amp;": "&amp;Validación!$S$4,
IF(H143=Validación!$J$5,"Pauta con "&amp;Validación!$J$5&amp;": "&amp;Validación!$S$6,
IF(H143=Validación!$J$6,"Pauta con "&amp;Validación!$J$6&amp;": "&amp;Validación!$S$6,
"")))</f>
        <v/>
      </c>
      <c r="J143" s="112" t="str">
        <f>IF(H143=Validación!$J$4,"Pauta con "&amp;Validación!$J$4&amp;": "&amp;Validación!$S$5,
IF(H143=Validación!$J$5,"Pauta con "&amp;Validación!$J$5&amp;": "&amp;Validación!$S$7,
IF(H143=Validación!$J$6,"Pauta con "&amp;Validación!$J$6&amp;": "&amp;Validación!$S$7,
"")))</f>
        <v/>
      </c>
      <c r="K143" s="59" t="str">
        <f>IF(
    AND(OR(ISBLANK(H143),H143=""),OR(ISBLANK(I143),I143=""),OR(ISBLANK(J143),J143="")),
        Validación!$Q$4,
IF(
    AND(H143=Validación!$J$4,OR(_xlfn.ISFORMULA(I143),ISTEXT(I143),ISBLANK(I143)),_xlfn.ISFORMULA(J143)),
        Validación!$Q$5,
IF(
    AND(H143=Validación!$J$5,_xlfn.ISFORMULA(I143),OR(_xlfn.ISFORMULA(J143),ISTEXT(J143),ISBLANK(J143))),
        Validación!$Q$6,
IF(
    AND(H143=Validación!$J$5,ISTEXT(I143),OR(_xlfn.ISFORMULA(J143),ISBLANK(J143))),
        Validación!$Q$7,
IF(
    AND(H143=Validación!$J$5,_xlfn.ISFORMULA(I143),ISTEXT(J143)),
        Validación!$Q$8,
IF(
    AND(H143=Validación!$J$5,ISTEXT(I143),ISTEXT(J143)),
        Validación!$Q$9,
IF(
    AND(H143=Validación!$J$6,_xlfn.ISFORMULA(I143),OR(_xlfn.ISFORMULA(J143),ISTEXT(J143),ISBLANK(J143))),
        Validación!$Q$10,
IF(
    AND(H143=Validación!$J$6,ISTEXT(I143),OR(_xlfn.ISFORMULA(J143),ISBLANK(J143))),
        Validación!$Q$11,
IF(
    AND(H143=Validación!$J$6,_xlfn.ISFORMULA(I143),ISTEXT(J143)),
        Validación!$Q$12,
IF(
    AND(H143=Validación!$J$6,ISTEXT(I143),ISTEXT(J143)),
        Validación!$Q$13,
""
))))))))))</f>
        <v>Pendiente. Por favor complete las columnas.</v>
      </c>
    </row>
    <row r="144" spans="2:11" ht="80.150000000000006" customHeight="1" x14ac:dyDescent="0.35">
      <c r="B144" s="120"/>
      <c r="C144" s="60"/>
      <c r="D144" s="113"/>
      <c r="E144" s="119" t="s">
        <v>240</v>
      </c>
      <c r="F144" s="12" t="s">
        <v>135</v>
      </c>
      <c r="G144" s="115"/>
      <c r="H144" s="60"/>
      <c r="I144" s="113"/>
      <c r="J144" s="113"/>
      <c r="K144" s="60" t="str">
        <f>IF(
    AND(OR(ISBLANK(H144),H144=""),OR(ISBLANK(I144),I144=""),OR(ISBLANK(J144),J144="")),
        Validación!$Q$4,
IF(
    AND(H144=Validación!$J$4,OR(_xlfn.ISFORMULA(I144),ISTEXT(I144),ISBLANK(I144)),_xlfn.ISFORMULA(J144)),
        Validación!$Q$5,
IF(
    AND(H144=Validación!$J$5,_xlfn.ISFORMULA(I144),OR(_xlfn.ISFORMULA(J144),ISTEXT(J144),ISBLANK(J144))),
        Validación!$Q$6,
IF(
    AND(H144=Validación!$J$5,ISTEXT(I144),OR(_xlfn.ISFORMULA(J144),ISBLANK(J144))),
        Validación!$Q$7,
IF(
    AND(H144=Validación!$J$5,_xlfn.ISFORMULA(I144),ISTEXT(J144)),
        Validación!$Q$8,
IF(
    AND(H144=Validación!$J$5,ISTEXT(I144),ISTEXT(J144)),
        Validación!$Q$9,
IF(
    AND(H144=Validación!$J$6,_xlfn.ISFORMULA(I144),OR(_xlfn.ISFORMULA(J144),ISTEXT(J144),ISBLANK(J144))),
        Validación!$Q$10,
IF(
    AND(H144=Validación!$J$6,ISTEXT(I144),OR(_xlfn.ISFORMULA(J144),ISBLANK(J144))),
        Validación!$Q$11,
IF(
    AND(H144=Validación!$J$6,_xlfn.ISFORMULA(I144),ISTEXT(J144)),
        Validación!$Q$12,
IF(
    AND(H144=Validación!$J$6,ISTEXT(I144),ISTEXT(J144)),
        Validación!$Q$13,
""
))))))))))</f>
        <v>Pendiente. Por favor complete las columnas.</v>
      </c>
    </row>
    <row r="145" spans="2:11" ht="119.5" customHeight="1" x14ac:dyDescent="0.35">
      <c r="B145" s="121"/>
      <c r="C145" s="61"/>
      <c r="D145" s="114"/>
      <c r="E145" s="119" t="s">
        <v>241</v>
      </c>
      <c r="F145" s="12" t="s">
        <v>92</v>
      </c>
      <c r="G145" s="115"/>
      <c r="H145" s="61"/>
      <c r="I145" s="114"/>
      <c r="J145" s="114"/>
      <c r="K145" s="61" t="str">
        <f>IF(
    AND(OR(ISBLANK(H145),H145=""),OR(ISBLANK(I145),I145=""),OR(ISBLANK(J145),J145="")),
        Validación!$Q$4,
IF(
    AND(H145=Validación!$J$4,OR(_xlfn.ISFORMULA(I145),ISTEXT(I145),ISBLANK(I145)),_xlfn.ISFORMULA(J145)),
        Validación!$Q$5,
IF(
    AND(H145=Validación!$J$5,_xlfn.ISFORMULA(I145),OR(_xlfn.ISFORMULA(J145),ISTEXT(J145),ISBLANK(J145))),
        Validación!$Q$6,
IF(
    AND(H145=Validación!$J$5,ISTEXT(I145),OR(_xlfn.ISFORMULA(J145),ISBLANK(J145))),
        Validación!$Q$7,
IF(
    AND(H145=Validación!$J$5,_xlfn.ISFORMULA(I145),ISTEXT(J145)),
        Validación!$Q$8,
IF(
    AND(H145=Validación!$J$5,ISTEXT(I145),ISTEXT(J145)),
        Validación!$Q$9,
IF(
    AND(H145=Validación!$J$6,_xlfn.ISFORMULA(I145),OR(_xlfn.ISFORMULA(J145),ISTEXT(J145),ISBLANK(J145))),
        Validación!$Q$10,
IF(
    AND(H145=Validación!$J$6,ISTEXT(I145),OR(_xlfn.ISFORMULA(J145),ISBLANK(J145))),
        Validación!$Q$11,
IF(
    AND(H145=Validación!$J$6,_xlfn.ISFORMULA(I145),ISTEXT(J145)),
        Validación!$Q$12,
IF(
    AND(H145=Validación!$J$6,ISTEXT(I145),ISTEXT(J145)),
        Validación!$Q$13,
""
))))))))))</f>
        <v>Pendiente. Por favor complete las columnas.</v>
      </c>
    </row>
    <row r="146" spans="2:11" ht="14.5" x14ac:dyDescent="0.35"/>
    <row r="147" spans="2:11" ht="25" customHeight="1" x14ac:dyDescent="0.35">
      <c r="B147" s="10" t="s">
        <v>242</v>
      </c>
      <c r="C147" s="10"/>
      <c r="D147" s="10"/>
      <c r="E147" s="10"/>
      <c r="F147" s="10"/>
      <c r="G147" s="10"/>
      <c r="H147" s="10"/>
      <c r="I147" s="10"/>
      <c r="J147" s="10"/>
      <c r="K147" s="10"/>
    </row>
    <row r="148" spans="2:11" ht="11.15" customHeight="1" x14ac:dyDescent="0.35">
      <c r="B148" s="7"/>
      <c r="C148" s="7"/>
      <c r="D148" s="7"/>
      <c r="E148" s="7"/>
      <c r="F148" s="7"/>
      <c r="G148" s="7"/>
      <c r="H148" s="7"/>
      <c r="I148" s="7"/>
      <c r="J148" s="7"/>
      <c r="K148" s="7"/>
    </row>
    <row r="149" spans="2:11" ht="26" x14ac:dyDescent="0.35">
      <c r="B149" s="116" t="s">
        <v>67</v>
      </c>
      <c r="C149" s="116" t="s">
        <v>68</v>
      </c>
      <c r="D149" s="116" t="s">
        <v>69</v>
      </c>
      <c r="E149" s="116" t="s">
        <v>70</v>
      </c>
      <c r="F149" s="116"/>
      <c r="G149" s="117" t="s">
        <v>72</v>
      </c>
      <c r="H149" s="117" t="s">
        <v>73</v>
      </c>
      <c r="I149" s="117" t="s">
        <v>122</v>
      </c>
      <c r="J149" s="117" t="s">
        <v>123</v>
      </c>
      <c r="K149" s="116" t="s">
        <v>31</v>
      </c>
    </row>
    <row r="150" spans="2:11" ht="80.150000000000006" customHeight="1" x14ac:dyDescent="0.35">
      <c r="B150" s="15" t="s">
        <v>152</v>
      </c>
      <c r="C150" s="12" t="str">
        <f>$B$147</f>
        <v>Dimensión 6. Gestión de la carrera</v>
      </c>
      <c r="D150" s="115" t="s">
        <v>243</v>
      </c>
      <c r="E150" s="115" t="s">
        <v>244</v>
      </c>
      <c r="F150" s="12" t="s">
        <v>92</v>
      </c>
      <c r="G150" s="115"/>
      <c r="H150" s="12"/>
      <c r="I150" s="115" t="str">
        <f>IF(H150=Validación!$J$4,"Pauta con "&amp;Validación!$J$4&amp;": "&amp;Validación!$S$4,
IF(H150=Validación!$J$5,"Pauta con "&amp;Validación!$J$5&amp;": "&amp;Validación!$S$6,
IF(H150=Validación!$J$6,"Pauta con "&amp;Validación!$J$6&amp;": "&amp;Validación!$S$6,
"")))</f>
        <v/>
      </c>
      <c r="J150" s="115" t="str">
        <f>IF(H150=Validación!$J$4,"Pauta con "&amp;Validación!$J$4&amp;": "&amp;Validación!$S$5,
IF(H150=Validación!$J$5,"Pauta con "&amp;Validación!$J$5&amp;": "&amp;Validación!$S$7,
IF(H150=Validación!$J$6,"Pauta con "&amp;Validación!$J$6&amp;": "&amp;Validación!$S$7,
"")))</f>
        <v/>
      </c>
      <c r="K150" s="12" t="str">
        <f>IF(
    AND(OR(ISBLANK(H150),H150=""),OR(ISBLANK(I150),I150=""),OR(ISBLANK(J150),J150="")),
        Validación!$Q$4,
IF(
    AND(H150=Validación!$J$4,OR(_xlfn.ISFORMULA(I150),ISTEXT(I150),ISBLANK(I150)),_xlfn.ISFORMULA(J150)),
        Validación!$Q$5,
IF(
    AND(H150=Validación!$J$5,_xlfn.ISFORMULA(I150),OR(_xlfn.ISFORMULA(J150),ISTEXT(J150),ISBLANK(J150))),
        Validación!$Q$6,
IF(
    AND(H150=Validación!$J$5,ISTEXT(I150),OR(_xlfn.ISFORMULA(J150),ISBLANK(J150))),
        Validación!$Q$7,
IF(
    AND(H150=Validación!$J$5,_xlfn.ISFORMULA(I150),ISTEXT(J150)),
        Validación!$Q$8,
IF(
    AND(H150=Validación!$J$5,ISTEXT(I150),ISTEXT(J150)),
        Validación!$Q$9,
IF(
    AND(H150=Validación!$J$6,_xlfn.ISFORMULA(I150),OR(_xlfn.ISFORMULA(J150),ISTEXT(J150),ISBLANK(J150))),
        Validación!$Q$10,
IF(
    AND(H150=Validación!$J$6,ISTEXT(I150),OR(_xlfn.ISFORMULA(J150),ISBLANK(J150))),
        Validación!$Q$11,
IF(
    AND(H150=Validación!$J$6,_xlfn.ISFORMULA(I150),ISTEXT(J150)),
        Validación!$Q$12,
IF(
    AND(H150=Validación!$J$6,ISTEXT(I150),ISTEXT(J150)),
        Validación!$Q$13,
""
))))))))))</f>
        <v>Pendiente. Por favor complete las columnas.</v>
      </c>
    </row>
    <row r="151" spans="2:11" ht="80.150000000000006" customHeight="1" x14ac:dyDescent="0.35">
      <c r="B151" s="118" t="s">
        <v>106</v>
      </c>
      <c r="C151" s="59" t="str">
        <f t="shared" ref="C151:C177" si="4">$B$147</f>
        <v>Dimensión 6. Gestión de la carrera</v>
      </c>
      <c r="D151" s="112" t="s">
        <v>245</v>
      </c>
      <c r="E151" s="115" t="s">
        <v>246</v>
      </c>
      <c r="F151" s="12" t="s">
        <v>79</v>
      </c>
      <c r="G151" s="115"/>
      <c r="H151" s="59"/>
      <c r="I151" s="112" t="str">
        <f>IF(H151=Validación!$J$4,"Pauta con "&amp;Validación!$J$4&amp;": "&amp;Validación!$S$4,
IF(H151=Validación!$J$5,"Pauta con "&amp;Validación!$J$5&amp;": "&amp;Validación!$S$6,
IF(H151=Validación!$J$6,"Pauta con "&amp;Validación!$J$6&amp;": "&amp;Validación!$S$6,
"")))</f>
        <v/>
      </c>
      <c r="J151" s="112" t="str">
        <f>IF(H151=Validación!$J$4,"Pauta con "&amp;Validación!$J$4&amp;": "&amp;Validación!$S$5,
IF(H151=Validación!$J$5,"Pauta con "&amp;Validación!$J$5&amp;": "&amp;Validación!$S$7,
IF(H151=Validación!$J$6,"Pauta con "&amp;Validación!$J$6&amp;": "&amp;Validación!$S$7,
"")))</f>
        <v/>
      </c>
      <c r="K151" s="59" t="str">
        <f>IF(
    AND(OR(ISBLANK(H151),H151=""),OR(ISBLANK(I151),I151=""),OR(ISBLANK(J151),J151="")),
        Validación!$Q$4,
IF(
    AND(H151=Validación!$J$4,OR(_xlfn.ISFORMULA(I151),ISTEXT(I151),ISBLANK(I151)),_xlfn.ISFORMULA(J151)),
        Validación!$Q$5,
IF(
    AND(H151=Validación!$J$5,_xlfn.ISFORMULA(I151),OR(_xlfn.ISFORMULA(J151),ISTEXT(J151),ISBLANK(J151))),
        Validación!$Q$6,
IF(
    AND(H151=Validación!$J$5,ISTEXT(I151),OR(_xlfn.ISFORMULA(J151),ISBLANK(J151))),
        Validación!$Q$7,
IF(
    AND(H151=Validación!$J$5,_xlfn.ISFORMULA(I151),ISTEXT(J151)),
        Validación!$Q$8,
IF(
    AND(H151=Validación!$J$5,ISTEXT(I151),ISTEXT(J151)),
        Validación!$Q$9,
IF(
    AND(H151=Validación!$J$6,_xlfn.ISFORMULA(I151),OR(_xlfn.ISFORMULA(J151),ISTEXT(J151),ISBLANK(J151))),
        Validación!$Q$10,
IF(
    AND(H151=Validación!$J$6,ISTEXT(I151),OR(_xlfn.ISFORMULA(J151),ISBLANK(J151))),
        Validación!$Q$11,
IF(
    AND(H151=Validación!$J$6,_xlfn.ISFORMULA(I151),ISTEXT(J151)),
        Validación!$Q$12,
IF(
    AND(H151=Validación!$J$6,ISTEXT(I151),ISTEXT(J151)),
        Validación!$Q$13,
""
))))))))))</f>
        <v>Pendiente. Por favor complete las columnas.</v>
      </c>
    </row>
    <row r="152" spans="2:11" ht="80.150000000000006" customHeight="1" x14ac:dyDescent="0.35">
      <c r="B152" s="121"/>
      <c r="C152" s="61"/>
      <c r="D152" s="114"/>
      <c r="E152" s="115" t="s">
        <v>247</v>
      </c>
      <c r="F152" s="12" t="s">
        <v>92</v>
      </c>
      <c r="G152" s="115"/>
      <c r="H152" s="61"/>
      <c r="I152" s="114"/>
      <c r="J152" s="114"/>
      <c r="K152" s="61" t="str">
        <f>IF(
    AND(OR(ISBLANK(H152),H152=""),OR(ISBLANK(I152),I152=""),OR(ISBLANK(J152),J152="")),
        Validación!$Q$4,
IF(
    AND(H152=Validación!$J$4,OR(_xlfn.ISFORMULA(I152),ISTEXT(I152),ISBLANK(I152)),_xlfn.ISFORMULA(J152)),
        Validación!$Q$5,
IF(
    AND(H152=Validación!$J$5,_xlfn.ISFORMULA(I152),OR(_xlfn.ISFORMULA(J152),ISTEXT(J152),ISBLANK(J152))),
        Validación!$Q$6,
IF(
    AND(H152=Validación!$J$5,ISTEXT(I152),OR(_xlfn.ISFORMULA(J152),ISBLANK(J152))),
        Validación!$Q$7,
IF(
    AND(H152=Validación!$J$5,_xlfn.ISFORMULA(I152),ISTEXT(J152)),
        Validación!$Q$8,
IF(
    AND(H152=Validación!$J$5,ISTEXT(I152),ISTEXT(J152)),
        Validación!$Q$9,
IF(
    AND(H152=Validación!$J$6,_xlfn.ISFORMULA(I152),OR(_xlfn.ISFORMULA(J152),ISTEXT(J152),ISBLANK(J152))),
        Validación!$Q$10,
IF(
    AND(H152=Validación!$J$6,ISTEXT(I152),OR(_xlfn.ISFORMULA(J152),ISBLANK(J152))),
        Validación!$Q$11,
IF(
    AND(H152=Validación!$J$6,_xlfn.ISFORMULA(I152),ISTEXT(J152)),
        Validación!$Q$12,
IF(
    AND(H152=Validación!$J$6,ISTEXT(I152),ISTEXT(J152)),
        Validación!$Q$13,
""
))))))))))</f>
        <v>Pendiente. Por favor complete las columnas.</v>
      </c>
    </row>
    <row r="153" spans="2:11" ht="80.150000000000006" customHeight="1" x14ac:dyDescent="0.35">
      <c r="B153" s="118" t="s">
        <v>76</v>
      </c>
      <c r="C153" s="59" t="str">
        <f t="shared" si="4"/>
        <v>Dimensión 6. Gestión de la carrera</v>
      </c>
      <c r="D153" s="112" t="s">
        <v>248</v>
      </c>
      <c r="E153" s="115" t="s">
        <v>249</v>
      </c>
      <c r="F153" s="12" t="s">
        <v>79</v>
      </c>
      <c r="G153" s="115"/>
      <c r="H153" s="59"/>
      <c r="I153" s="112" t="str">
        <f>IF(H153=Validación!$J$4,"Pauta con "&amp;Validación!$J$4&amp;": "&amp;Validación!$S$4,
IF(H153=Validación!$J$5,"Pauta con "&amp;Validación!$J$5&amp;": "&amp;Validación!$S$6,
IF(H153=Validación!$J$6,"Pauta con "&amp;Validación!$J$6&amp;": "&amp;Validación!$S$6,
"")))</f>
        <v/>
      </c>
      <c r="J153" s="112" t="str">
        <f>IF(H153=Validación!$J$4,"Pauta con "&amp;Validación!$J$4&amp;": "&amp;Validación!$S$5,
IF(H153=Validación!$J$5,"Pauta con "&amp;Validación!$J$5&amp;": "&amp;Validación!$S$7,
IF(H153=Validación!$J$6,"Pauta con "&amp;Validación!$J$6&amp;": "&amp;Validación!$S$7,
"")))</f>
        <v/>
      </c>
      <c r="K153" s="59" t="str">
        <f>IF(
    AND(OR(ISBLANK(H153),H153=""),OR(ISBLANK(I153),I153=""),OR(ISBLANK(J153),J153="")),
        Validación!$Q$4,
IF(
    AND(H153=Validación!$J$4,OR(_xlfn.ISFORMULA(I153),ISTEXT(I153),ISBLANK(I153)),_xlfn.ISFORMULA(J153)),
        Validación!$Q$5,
IF(
    AND(H153=Validación!$J$5,_xlfn.ISFORMULA(I153),OR(_xlfn.ISFORMULA(J153),ISTEXT(J153),ISBLANK(J153))),
        Validación!$Q$6,
IF(
    AND(H153=Validación!$J$5,ISTEXT(I153),OR(_xlfn.ISFORMULA(J153),ISBLANK(J153))),
        Validación!$Q$7,
IF(
    AND(H153=Validación!$J$5,_xlfn.ISFORMULA(I153),ISTEXT(J153)),
        Validación!$Q$8,
IF(
    AND(H153=Validación!$J$5,ISTEXT(I153),ISTEXT(J153)),
        Validación!$Q$9,
IF(
    AND(H153=Validación!$J$6,_xlfn.ISFORMULA(I153),OR(_xlfn.ISFORMULA(J153),ISTEXT(J153),ISBLANK(J153))),
        Validación!$Q$10,
IF(
    AND(H153=Validación!$J$6,ISTEXT(I153),OR(_xlfn.ISFORMULA(J153),ISBLANK(J153))),
        Validación!$Q$11,
IF(
    AND(H153=Validación!$J$6,_xlfn.ISFORMULA(I153),ISTEXT(J153)),
        Validación!$Q$12,
IF(
    AND(H153=Validación!$J$6,ISTEXT(I153),ISTEXT(J153)),
        Validación!$Q$13,
""
))))))))))</f>
        <v>Pendiente. Por favor complete las columnas.</v>
      </c>
    </row>
    <row r="154" spans="2:11" ht="80.150000000000006" customHeight="1" x14ac:dyDescent="0.35">
      <c r="B154" s="121"/>
      <c r="C154" s="61"/>
      <c r="D154" s="114"/>
      <c r="E154" s="115" t="s">
        <v>250</v>
      </c>
      <c r="F154" s="12" t="s">
        <v>79</v>
      </c>
      <c r="G154" s="115"/>
      <c r="H154" s="61"/>
      <c r="I154" s="114"/>
      <c r="J154" s="114"/>
      <c r="K154" s="61" t="str">
        <f>IF(
    AND(OR(ISBLANK(H154),H154=""),OR(ISBLANK(I154),I154=""),OR(ISBLANK(J154),J154="")),
        Validación!$Q$4,
IF(
    AND(H154=Validación!$J$4,OR(_xlfn.ISFORMULA(I154),ISTEXT(I154),ISBLANK(I154)),_xlfn.ISFORMULA(J154)),
        Validación!$Q$5,
IF(
    AND(H154=Validación!$J$5,_xlfn.ISFORMULA(I154),OR(_xlfn.ISFORMULA(J154),ISTEXT(J154),ISBLANK(J154))),
        Validación!$Q$6,
IF(
    AND(H154=Validación!$J$5,ISTEXT(I154),OR(_xlfn.ISFORMULA(J154),ISBLANK(J154))),
        Validación!$Q$7,
IF(
    AND(H154=Validación!$J$5,_xlfn.ISFORMULA(I154),ISTEXT(J154)),
        Validación!$Q$8,
IF(
    AND(H154=Validación!$J$5,ISTEXT(I154),ISTEXT(J154)),
        Validación!$Q$9,
IF(
    AND(H154=Validación!$J$6,_xlfn.ISFORMULA(I154),OR(_xlfn.ISFORMULA(J154),ISTEXT(J154),ISBLANK(J154))),
        Validación!$Q$10,
IF(
    AND(H154=Validación!$J$6,ISTEXT(I154),OR(_xlfn.ISFORMULA(J154),ISBLANK(J154))),
        Validación!$Q$11,
IF(
    AND(H154=Validación!$J$6,_xlfn.ISFORMULA(I154),ISTEXT(J154)),
        Validación!$Q$12,
IF(
    AND(H154=Validación!$J$6,ISTEXT(I154),ISTEXT(J154)),
        Validación!$Q$13,
""
))))))))))</f>
        <v>Pendiente. Por favor complete las columnas.</v>
      </c>
    </row>
    <row r="155" spans="2:11" ht="80.150000000000006" customHeight="1" x14ac:dyDescent="0.35">
      <c r="B155" s="118" t="s">
        <v>106</v>
      </c>
      <c r="C155" s="59" t="str">
        <f t="shared" si="4"/>
        <v>Dimensión 6. Gestión de la carrera</v>
      </c>
      <c r="D155" s="112" t="s">
        <v>251</v>
      </c>
      <c r="E155" s="115" t="s">
        <v>252</v>
      </c>
      <c r="F155" s="12" t="s">
        <v>79</v>
      </c>
      <c r="G155" s="115"/>
      <c r="H155" s="59"/>
      <c r="I155" s="112" t="str">
        <f>IF(H155=Validación!$J$4,"Pauta con "&amp;Validación!$J$4&amp;": "&amp;Validación!$S$4,
IF(H155=Validación!$J$5,"Pauta con "&amp;Validación!$J$5&amp;": "&amp;Validación!$S$6,
IF(H155=Validación!$J$6,"Pauta con "&amp;Validación!$J$6&amp;": "&amp;Validación!$S$6,
"")))</f>
        <v/>
      </c>
      <c r="J155" s="112" t="str">
        <f>IF(H155=Validación!$J$4,"Pauta con "&amp;Validación!$J$4&amp;": "&amp;Validación!$S$5,
IF(H155=Validación!$J$5,"Pauta con "&amp;Validación!$J$5&amp;": "&amp;Validación!$S$7,
IF(H155=Validación!$J$6,"Pauta con "&amp;Validación!$J$6&amp;": "&amp;Validación!$S$7,
"")))</f>
        <v/>
      </c>
      <c r="K155" s="59" t="str">
        <f>IF(
    AND(OR(ISBLANK(H155),H155=""),OR(ISBLANK(I155),I155=""),OR(ISBLANK(J155),J155="")),
        Validación!$Q$4,
IF(
    AND(H155=Validación!$J$4,OR(_xlfn.ISFORMULA(I155),ISTEXT(I155),ISBLANK(I155)),_xlfn.ISFORMULA(J155)),
        Validación!$Q$5,
IF(
    AND(H155=Validación!$J$5,_xlfn.ISFORMULA(I155),OR(_xlfn.ISFORMULA(J155),ISTEXT(J155),ISBLANK(J155))),
        Validación!$Q$6,
IF(
    AND(H155=Validación!$J$5,ISTEXT(I155),OR(_xlfn.ISFORMULA(J155),ISBLANK(J155))),
        Validación!$Q$7,
IF(
    AND(H155=Validación!$J$5,_xlfn.ISFORMULA(I155),ISTEXT(J155)),
        Validación!$Q$8,
IF(
    AND(H155=Validación!$J$5,ISTEXT(I155),ISTEXT(J155)),
        Validación!$Q$9,
IF(
    AND(H155=Validación!$J$6,_xlfn.ISFORMULA(I155),OR(_xlfn.ISFORMULA(J155),ISTEXT(J155),ISBLANK(J155))),
        Validación!$Q$10,
IF(
    AND(H155=Validación!$J$6,ISTEXT(I155),OR(_xlfn.ISFORMULA(J155),ISBLANK(J155))),
        Validación!$Q$11,
IF(
    AND(H155=Validación!$J$6,_xlfn.ISFORMULA(I155),ISTEXT(J155)),
        Validación!$Q$12,
IF(
    AND(H155=Validación!$J$6,ISTEXT(I155),ISTEXT(J155)),
        Validación!$Q$13,
""
))))))))))</f>
        <v>Pendiente. Por favor complete las columnas.</v>
      </c>
    </row>
    <row r="156" spans="2:11" ht="80.150000000000006" customHeight="1" x14ac:dyDescent="0.35">
      <c r="B156" s="120"/>
      <c r="C156" s="60"/>
      <c r="D156" s="113"/>
      <c r="E156" s="115" t="s">
        <v>253</v>
      </c>
      <c r="F156" s="12" t="s">
        <v>79</v>
      </c>
      <c r="G156" s="115"/>
      <c r="H156" s="60"/>
      <c r="I156" s="113"/>
      <c r="J156" s="113"/>
      <c r="K156" s="60" t="str">
        <f>IF(
    AND(OR(ISBLANK(H156),H156=""),OR(ISBLANK(I156),I156=""),OR(ISBLANK(J156),J156="")),
        Validación!$Q$4,
IF(
    AND(H156=Validación!$J$4,OR(_xlfn.ISFORMULA(I156),ISTEXT(I156),ISBLANK(I156)),_xlfn.ISFORMULA(J156)),
        Validación!$Q$5,
IF(
    AND(H156=Validación!$J$5,_xlfn.ISFORMULA(I156),OR(_xlfn.ISFORMULA(J156),ISTEXT(J156),ISBLANK(J156))),
        Validación!$Q$6,
IF(
    AND(H156=Validación!$J$5,ISTEXT(I156),OR(_xlfn.ISFORMULA(J156),ISBLANK(J156))),
        Validación!$Q$7,
IF(
    AND(H156=Validación!$J$5,_xlfn.ISFORMULA(I156),ISTEXT(J156)),
        Validación!$Q$8,
IF(
    AND(H156=Validación!$J$5,ISTEXT(I156),ISTEXT(J156)),
        Validación!$Q$9,
IF(
    AND(H156=Validación!$J$6,_xlfn.ISFORMULA(I156),OR(_xlfn.ISFORMULA(J156),ISTEXT(J156),ISBLANK(J156))),
        Validación!$Q$10,
IF(
    AND(H156=Validación!$J$6,ISTEXT(I156),OR(_xlfn.ISFORMULA(J156),ISBLANK(J156))),
        Validación!$Q$11,
IF(
    AND(H156=Validación!$J$6,_xlfn.ISFORMULA(I156),ISTEXT(J156)),
        Validación!$Q$12,
IF(
    AND(H156=Validación!$J$6,ISTEXT(I156),ISTEXT(J156)),
        Validación!$Q$13,
""
))))))))))</f>
        <v>Pendiente. Por favor complete las columnas.</v>
      </c>
    </row>
    <row r="157" spans="2:11" ht="80.150000000000006" customHeight="1" x14ac:dyDescent="0.35">
      <c r="B157" s="120"/>
      <c r="C157" s="60"/>
      <c r="D157" s="113"/>
      <c r="E157" s="115" t="s">
        <v>254</v>
      </c>
      <c r="F157" s="12" t="s">
        <v>135</v>
      </c>
      <c r="G157" s="115"/>
      <c r="H157" s="60"/>
      <c r="I157" s="113"/>
      <c r="J157" s="113"/>
      <c r="K157" s="60" t="str">
        <f>IF(
    AND(OR(ISBLANK(H157),H157=""),OR(ISBLANK(I157),I157=""),OR(ISBLANK(J157),J157="")),
        Validación!$Q$4,
IF(
    AND(H157=Validación!$J$4,OR(_xlfn.ISFORMULA(I157),ISTEXT(I157),ISBLANK(I157)),_xlfn.ISFORMULA(J157)),
        Validación!$Q$5,
IF(
    AND(H157=Validación!$J$5,_xlfn.ISFORMULA(I157),OR(_xlfn.ISFORMULA(J157),ISTEXT(J157),ISBLANK(J157))),
        Validación!$Q$6,
IF(
    AND(H157=Validación!$J$5,ISTEXT(I157),OR(_xlfn.ISFORMULA(J157),ISBLANK(J157))),
        Validación!$Q$7,
IF(
    AND(H157=Validación!$J$5,_xlfn.ISFORMULA(I157),ISTEXT(J157)),
        Validación!$Q$8,
IF(
    AND(H157=Validación!$J$5,ISTEXT(I157),ISTEXT(J157)),
        Validación!$Q$9,
IF(
    AND(H157=Validación!$J$6,_xlfn.ISFORMULA(I157),OR(_xlfn.ISFORMULA(J157),ISTEXT(J157),ISBLANK(J157))),
        Validación!$Q$10,
IF(
    AND(H157=Validación!$J$6,ISTEXT(I157),OR(_xlfn.ISFORMULA(J157),ISBLANK(J157))),
        Validación!$Q$11,
IF(
    AND(H157=Validación!$J$6,_xlfn.ISFORMULA(I157),ISTEXT(J157)),
        Validación!$Q$12,
IF(
    AND(H157=Validación!$J$6,ISTEXT(I157),ISTEXT(J157)),
        Validación!$Q$13,
""
))))))))))</f>
        <v>Pendiente. Por favor complete las columnas.</v>
      </c>
    </row>
    <row r="158" spans="2:11" ht="80.150000000000006" customHeight="1" x14ac:dyDescent="0.35">
      <c r="B158" s="121"/>
      <c r="C158" s="61"/>
      <c r="D158" s="114"/>
      <c r="E158" s="115" t="s">
        <v>255</v>
      </c>
      <c r="F158" s="12" t="s">
        <v>92</v>
      </c>
      <c r="G158" s="115"/>
      <c r="H158" s="61"/>
      <c r="I158" s="114"/>
      <c r="J158" s="114"/>
      <c r="K158" s="61" t="str">
        <f>IF(
    AND(OR(ISBLANK(H158),H158=""),OR(ISBLANK(I158),I158=""),OR(ISBLANK(J158),J158="")),
        Validación!$Q$4,
IF(
    AND(H158=Validación!$J$4,OR(_xlfn.ISFORMULA(I158),ISTEXT(I158),ISBLANK(I158)),_xlfn.ISFORMULA(J158)),
        Validación!$Q$5,
IF(
    AND(H158=Validación!$J$5,_xlfn.ISFORMULA(I158),OR(_xlfn.ISFORMULA(J158),ISTEXT(J158),ISBLANK(J158))),
        Validación!$Q$6,
IF(
    AND(H158=Validación!$J$5,ISTEXT(I158),OR(_xlfn.ISFORMULA(J158),ISBLANK(J158))),
        Validación!$Q$7,
IF(
    AND(H158=Validación!$J$5,_xlfn.ISFORMULA(I158),ISTEXT(J158)),
        Validación!$Q$8,
IF(
    AND(H158=Validación!$J$5,ISTEXT(I158),ISTEXT(J158)),
        Validación!$Q$9,
IF(
    AND(H158=Validación!$J$6,_xlfn.ISFORMULA(I158),OR(_xlfn.ISFORMULA(J158),ISTEXT(J158),ISBLANK(J158))),
        Validación!$Q$10,
IF(
    AND(H158=Validación!$J$6,ISTEXT(I158),OR(_xlfn.ISFORMULA(J158),ISBLANK(J158))),
        Validación!$Q$11,
IF(
    AND(H158=Validación!$J$6,_xlfn.ISFORMULA(I158),ISTEXT(J158)),
        Validación!$Q$12,
IF(
    AND(H158=Validación!$J$6,ISTEXT(I158),ISTEXT(J158)),
        Validación!$Q$13,
""
))))))))))</f>
        <v>Pendiente. Por favor complete las columnas.</v>
      </c>
    </row>
    <row r="159" spans="2:11" ht="80.150000000000006" customHeight="1" x14ac:dyDescent="0.35">
      <c r="B159" s="118" t="s">
        <v>106</v>
      </c>
      <c r="C159" s="59" t="str">
        <f t="shared" si="4"/>
        <v>Dimensión 6. Gestión de la carrera</v>
      </c>
      <c r="D159" s="112" t="s">
        <v>256</v>
      </c>
      <c r="E159" s="115" t="s">
        <v>257</v>
      </c>
      <c r="F159" s="12" t="s">
        <v>79</v>
      </c>
      <c r="G159" s="115"/>
      <c r="H159" s="59"/>
      <c r="I159" s="112" t="str">
        <f>IF(H159=Validación!$J$4,"Pauta con "&amp;Validación!$J$4&amp;": "&amp;Validación!$S$4,
IF(H159=Validación!$J$5,"Pauta con "&amp;Validación!$J$5&amp;": "&amp;Validación!$S$6,
IF(H159=Validación!$J$6,"Pauta con "&amp;Validación!$J$6&amp;": "&amp;Validación!$S$6,
"")))</f>
        <v/>
      </c>
      <c r="J159" s="112" t="str">
        <f>IF(H159=Validación!$J$4,"Pauta con "&amp;Validación!$J$4&amp;": "&amp;Validación!$S$5,
IF(H159=Validación!$J$5,"Pauta con "&amp;Validación!$J$5&amp;": "&amp;Validación!$S$7,
IF(H159=Validación!$J$6,"Pauta con "&amp;Validación!$J$6&amp;": "&amp;Validación!$S$7,
"")))</f>
        <v/>
      </c>
      <c r="K159" s="59" t="str">
        <f>IF(
    AND(OR(ISBLANK(H159),H159=""),OR(ISBLANK(I159),I159=""),OR(ISBLANK(J159),J159="")),
        Validación!$Q$4,
IF(
    AND(H159=Validación!$J$4,OR(_xlfn.ISFORMULA(I159),ISTEXT(I159),ISBLANK(I159)),_xlfn.ISFORMULA(J159)),
        Validación!$Q$5,
IF(
    AND(H159=Validación!$J$5,_xlfn.ISFORMULA(I159),OR(_xlfn.ISFORMULA(J159),ISTEXT(J159),ISBLANK(J159))),
        Validación!$Q$6,
IF(
    AND(H159=Validación!$J$5,ISTEXT(I159),OR(_xlfn.ISFORMULA(J159),ISBLANK(J159))),
        Validación!$Q$7,
IF(
    AND(H159=Validación!$J$5,_xlfn.ISFORMULA(I159),ISTEXT(J159)),
        Validación!$Q$8,
IF(
    AND(H159=Validación!$J$5,ISTEXT(I159),ISTEXT(J159)),
        Validación!$Q$9,
IF(
    AND(H159=Validación!$J$6,_xlfn.ISFORMULA(I159),OR(_xlfn.ISFORMULA(J159),ISTEXT(J159),ISBLANK(J159))),
        Validación!$Q$10,
IF(
    AND(H159=Validación!$J$6,ISTEXT(I159),OR(_xlfn.ISFORMULA(J159),ISBLANK(J159))),
        Validación!$Q$11,
IF(
    AND(H159=Validación!$J$6,_xlfn.ISFORMULA(I159),ISTEXT(J159)),
        Validación!$Q$12,
IF(
    AND(H159=Validación!$J$6,ISTEXT(I159),ISTEXT(J159)),
        Validación!$Q$13,
""
))))))))))</f>
        <v>Pendiente. Por favor complete las columnas.</v>
      </c>
    </row>
    <row r="160" spans="2:11" ht="80.150000000000006" customHeight="1" x14ac:dyDescent="0.35">
      <c r="B160" s="120"/>
      <c r="C160" s="60"/>
      <c r="D160" s="113"/>
      <c r="E160" s="115" t="s">
        <v>258</v>
      </c>
      <c r="F160" s="12" t="s">
        <v>135</v>
      </c>
      <c r="G160" s="115"/>
      <c r="H160" s="60"/>
      <c r="I160" s="113"/>
      <c r="J160" s="113"/>
      <c r="K160" s="60" t="str">
        <f>IF(
    AND(OR(ISBLANK(H160),H160=""),OR(ISBLANK(I160),I160=""),OR(ISBLANK(J160),J160="")),
        Validación!$Q$4,
IF(
    AND(H160=Validación!$J$4,OR(_xlfn.ISFORMULA(I160),ISTEXT(I160),ISBLANK(I160)),_xlfn.ISFORMULA(J160)),
        Validación!$Q$5,
IF(
    AND(H160=Validación!$J$5,_xlfn.ISFORMULA(I160),OR(_xlfn.ISFORMULA(J160),ISTEXT(J160),ISBLANK(J160))),
        Validación!$Q$6,
IF(
    AND(H160=Validación!$J$5,ISTEXT(I160),OR(_xlfn.ISFORMULA(J160),ISBLANK(J160))),
        Validación!$Q$7,
IF(
    AND(H160=Validación!$J$5,_xlfn.ISFORMULA(I160),ISTEXT(J160)),
        Validación!$Q$8,
IF(
    AND(H160=Validación!$J$5,ISTEXT(I160),ISTEXT(J160)),
        Validación!$Q$9,
IF(
    AND(H160=Validación!$J$6,_xlfn.ISFORMULA(I160),OR(_xlfn.ISFORMULA(J160),ISTEXT(J160),ISBLANK(J160))),
        Validación!$Q$10,
IF(
    AND(H160=Validación!$J$6,ISTEXT(I160),OR(_xlfn.ISFORMULA(J160),ISBLANK(J160))),
        Validación!$Q$11,
IF(
    AND(H160=Validación!$J$6,_xlfn.ISFORMULA(I160),ISTEXT(J160)),
        Validación!$Q$12,
IF(
    AND(H160=Validación!$J$6,ISTEXT(I160),ISTEXT(J160)),
        Validación!$Q$13,
""
))))))))))</f>
        <v>Pendiente. Por favor complete las columnas.</v>
      </c>
    </row>
    <row r="161" spans="2:11" ht="80.150000000000006" customHeight="1" x14ac:dyDescent="0.35">
      <c r="B161" s="120"/>
      <c r="C161" s="60"/>
      <c r="D161" s="113"/>
      <c r="E161" s="115" t="s">
        <v>259</v>
      </c>
      <c r="F161" s="12" t="s">
        <v>135</v>
      </c>
      <c r="G161" s="115"/>
      <c r="H161" s="60"/>
      <c r="I161" s="113"/>
      <c r="J161" s="113"/>
      <c r="K161" s="60" t="str">
        <f>IF(
    AND(OR(ISBLANK(H161),H161=""),OR(ISBLANK(I161),I161=""),OR(ISBLANK(J161),J161="")),
        Validación!$Q$4,
IF(
    AND(H161=Validación!$J$4,OR(_xlfn.ISFORMULA(I161),ISTEXT(I161),ISBLANK(I161)),_xlfn.ISFORMULA(J161)),
        Validación!$Q$5,
IF(
    AND(H161=Validación!$J$5,_xlfn.ISFORMULA(I161),OR(_xlfn.ISFORMULA(J161),ISTEXT(J161),ISBLANK(J161))),
        Validación!$Q$6,
IF(
    AND(H161=Validación!$J$5,ISTEXT(I161),OR(_xlfn.ISFORMULA(J161),ISBLANK(J161))),
        Validación!$Q$7,
IF(
    AND(H161=Validación!$J$5,_xlfn.ISFORMULA(I161),ISTEXT(J161)),
        Validación!$Q$8,
IF(
    AND(H161=Validación!$J$5,ISTEXT(I161),ISTEXT(J161)),
        Validación!$Q$9,
IF(
    AND(H161=Validación!$J$6,_xlfn.ISFORMULA(I161),OR(_xlfn.ISFORMULA(J161),ISTEXT(J161),ISBLANK(J161))),
        Validación!$Q$10,
IF(
    AND(H161=Validación!$J$6,ISTEXT(I161),OR(_xlfn.ISFORMULA(J161),ISBLANK(J161))),
        Validación!$Q$11,
IF(
    AND(H161=Validación!$J$6,_xlfn.ISFORMULA(I161),ISTEXT(J161)),
        Validación!$Q$12,
IF(
    AND(H161=Validación!$J$6,ISTEXT(I161),ISTEXT(J161)),
        Validación!$Q$13,
""
))))))))))</f>
        <v>Pendiente. Por favor complete las columnas.</v>
      </c>
    </row>
    <row r="162" spans="2:11" ht="88" customHeight="1" x14ac:dyDescent="0.35">
      <c r="B162" s="120"/>
      <c r="C162" s="60"/>
      <c r="D162" s="113"/>
      <c r="E162" s="115" t="s">
        <v>260</v>
      </c>
      <c r="F162" s="12" t="s">
        <v>135</v>
      </c>
      <c r="G162" s="115"/>
      <c r="H162" s="60"/>
      <c r="I162" s="113"/>
      <c r="J162" s="113"/>
      <c r="K162" s="60" t="str">
        <f>IF(
    AND(OR(ISBLANK(H162),H162=""),OR(ISBLANK(I162),I162=""),OR(ISBLANK(J162),J162="")),
        Validación!$Q$4,
IF(
    AND(H162=Validación!$J$4,OR(_xlfn.ISFORMULA(I162),ISTEXT(I162),ISBLANK(I162)),_xlfn.ISFORMULA(J162)),
        Validación!$Q$5,
IF(
    AND(H162=Validación!$J$5,_xlfn.ISFORMULA(I162),OR(_xlfn.ISFORMULA(J162),ISTEXT(J162),ISBLANK(J162))),
        Validación!$Q$6,
IF(
    AND(H162=Validación!$J$5,ISTEXT(I162),OR(_xlfn.ISFORMULA(J162),ISBLANK(J162))),
        Validación!$Q$7,
IF(
    AND(H162=Validación!$J$5,_xlfn.ISFORMULA(I162),ISTEXT(J162)),
        Validación!$Q$8,
IF(
    AND(H162=Validación!$J$5,ISTEXT(I162),ISTEXT(J162)),
        Validación!$Q$9,
IF(
    AND(H162=Validación!$J$6,_xlfn.ISFORMULA(I162),OR(_xlfn.ISFORMULA(J162),ISTEXT(J162),ISBLANK(J162))),
        Validación!$Q$10,
IF(
    AND(H162=Validación!$J$6,ISTEXT(I162),OR(_xlfn.ISFORMULA(J162),ISBLANK(J162))),
        Validación!$Q$11,
IF(
    AND(H162=Validación!$J$6,_xlfn.ISFORMULA(I162),ISTEXT(J162)),
        Validación!$Q$12,
IF(
    AND(H162=Validación!$J$6,ISTEXT(I162),ISTEXT(J162)),
        Validación!$Q$13,
""
))))))))))</f>
        <v>Pendiente. Por favor complete las columnas.</v>
      </c>
    </row>
    <row r="163" spans="2:11" ht="80.150000000000006" customHeight="1" x14ac:dyDescent="0.35">
      <c r="B163" s="121"/>
      <c r="C163" s="61"/>
      <c r="D163" s="114"/>
      <c r="E163" s="115" t="s">
        <v>261</v>
      </c>
      <c r="F163" s="12" t="s">
        <v>92</v>
      </c>
      <c r="G163" s="115"/>
      <c r="H163" s="61"/>
      <c r="I163" s="114"/>
      <c r="J163" s="114"/>
      <c r="K163" s="61" t="str">
        <f>IF(
    AND(OR(ISBLANK(H163),H163=""),OR(ISBLANK(I163),I163=""),OR(ISBLANK(J163),J163="")),
        Validación!$Q$4,
IF(
    AND(H163=Validación!$J$4,OR(_xlfn.ISFORMULA(I163),ISTEXT(I163),ISBLANK(I163)),_xlfn.ISFORMULA(J163)),
        Validación!$Q$5,
IF(
    AND(H163=Validación!$J$5,_xlfn.ISFORMULA(I163),OR(_xlfn.ISFORMULA(J163),ISTEXT(J163),ISBLANK(J163))),
        Validación!$Q$6,
IF(
    AND(H163=Validación!$J$5,ISTEXT(I163),OR(_xlfn.ISFORMULA(J163),ISBLANK(J163))),
        Validación!$Q$7,
IF(
    AND(H163=Validación!$J$5,_xlfn.ISFORMULA(I163),ISTEXT(J163)),
        Validación!$Q$8,
IF(
    AND(H163=Validación!$J$5,ISTEXT(I163),ISTEXT(J163)),
        Validación!$Q$9,
IF(
    AND(H163=Validación!$J$6,_xlfn.ISFORMULA(I163),OR(_xlfn.ISFORMULA(J163),ISTEXT(J163),ISBLANK(J163))),
        Validación!$Q$10,
IF(
    AND(H163=Validación!$J$6,ISTEXT(I163),OR(_xlfn.ISFORMULA(J163),ISBLANK(J163))),
        Validación!$Q$11,
IF(
    AND(H163=Validación!$J$6,_xlfn.ISFORMULA(I163),ISTEXT(J163)),
        Validación!$Q$12,
IF(
    AND(H163=Validación!$J$6,ISTEXT(I163),ISTEXT(J163)),
        Validación!$Q$13,
""
))))))))))</f>
        <v>Pendiente. Por favor complete las columnas.</v>
      </c>
    </row>
    <row r="164" spans="2:11" ht="80.150000000000006" customHeight="1" x14ac:dyDescent="0.35">
      <c r="B164" s="15" t="s">
        <v>106</v>
      </c>
      <c r="C164" s="12" t="str">
        <f t="shared" si="4"/>
        <v>Dimensión 6. Gestión de la carrera</v>
      </c>
      <c r="D164" s="115" t="s">
        <v>262</v>
      </c>
      <c r="E164" s="115" t="s">
        <v>263</v>
      </c>
      <c r="F164" s="12" t="s">
        <v>92</v>
      </c>
      <c r="G164" s="115"/>
      <c r="H164" s="12"/>
      <c r="I164" s="115" t="str">
        <f>IF(H164=Validación!$J$4,"Pauta con "&amp;Validación!$J$4&amp;": "&amp;Validación!$S$4,
IF(H164=Validación!$J$5,"Pauta con "&amp;Validación!$J$5&amp;": "&amp;Validación!$S$6,
IF(H164=Validación!$J$6,"Pauta con "&amp;Validación!$J$6&amp;": "&amp;Validación!$S$6,
"")))</f>
        <v/>
      </c>
      <c r="J164" s="115" t="str">
        <f>IF(H164=Validación!$J$4,"Pauta con "&amp;Validación!$J$4&amp;": "&amp;Validación!$S$5,
IF(H164=Validación!$J$5,"Pauta con "&amp;Validación!$J$5&amp;": "&amp;Validación!$S$7,
IF(H164=Validación!$J$6,"Pauta con "&amp;Validación!$J$6&amp;": "&amp;Validación!$S$7,
"")))</f>
        <v/>
      </c>
      <c r="K164" s="12" t="str">
        <f>IF(
    AND(OR(ISBLANK(H164),H164=""),OR(ISBLANK(I164),I164=""),OR(ISBLANK(J164),J164="")),
        Validación!$Q$4,
IF(
    AND(H164=Validación!$J$4,OR(_xlfn.ISFORMULA(I164),ISTEXT(I164),ISBLANK(I164)),_xlfn.ISFORMULA(J164)),
        Validación!$Q$5,
IF(
    AND(H164=Validación!$J$5,_xlfn.ISFORMULA(I164),OR(_xlfn.ISFORMULA(J164),ISTEXT(J164),ISBLANK(J164))),
        Validación!$Q$6,
IF(
    AND(H164=Validación!$J$5,ISTEXT(I164),OR(_xlfn.ISFORMULA(J164),ISBLANK(J164))),
        Validación!$Q$7,
IF(
    AND(H164=Validación!$J$5,_xlfn.ISFORMULA(I164),ISTEXT(J164)),
        Validación!$Q$8,
IF(
    AND(H164=Validación!$J$5,ISTEXT(I164),ISTEXT(J164)),
        Validación!$Q$9,
IF(
    AND(H164=Validación!$J$6,_xlfn.ISFORMULA(I164),OR(_xlfn.ISFORMULA(J164),ISTEXT(J164),ISBLANK(J164))),
        Validación!$Q$10,
IF(
    AND(H164=Validación!$J$6,ISTEXT(I164),OR(_xlfn.ISFORMULA(J164),ISBLANK(J164))),
        Validación!$Q$11,
IF(
    AND(H164=Validación!$J$6,_xlfn.ISFORMULA(I164),ISTEXT(J164)),
        Validación!$Q$12,
IF(
    AND(H164=Validación!$J$6,ISTEXT(I164),ISTEXT(J164)),
        Validación!$Q$13,
""
))))))))))</f>
        <v>Pendiente. Por favor complete las columnas.</v>
      </c>
    </row>
    <row r="165" spans="2:11" ht="80.150000000000006" customHeight="1" x14ac:dyDescent="0.35">
      <c r="B165" s="15" t="s">
        <v>152</v>
      </c>
      <c r="C165" s="12" t="str">
        <f t="shared" si="4"/>
        <v>Dimensión 6. Gestión de la carrera</v>
      </c>
      <c r="D165" s="115" t="s">
        <v>264</v>
      </c>
      <c r="E165" s="115" t="s">
        <v>265</v>
      </c>
      <c r="F165" s="12" t="s">
        <v>89</v>
      </c>
      <c r="G165" s="115"/>
      <c r="H165" s="12"/>
      <c r="I165" s="115" t="str">
        <f>IF(H165=Validación!$J$4,"Pauta con "&amp;Validación!$J$4&amp;": "&amp;Validación!$S$4,
IF(H165=Validación!$J$5,"Pauta con "&amp;Validación!$J$5&amp;": "&amp;Validación!$S$6,
IF(H165=Validación!$J$6,"Pauta con "&amp;Validación!$J$6&amp;": "&amp;Validación!$S$6,
"")))</f>
        <v/>
      </c>
      <c r="J165" s="115" t="str">
        <f>IF(H165=Validación!$J$4,"Pauta con "&amp;Validación!$J$4&amp;": "&amp;Validación!$S$5,
IF(H165=Validación!$J$5,"Pauta con "&amp;Validación!$J$5&amp;": "&amp;Validación!$S$7,
IF(H165=Validación!$J$6,"Pauta con "&amp;Validación!$J$6&amp;": "&amp;Validación!$S$7,
"")))</f>
        <v/>
      </c>
      <c r="K165" s="12" t="str">
        <f>IF(
    AND(OR(ISBLANK(H165),H165=""),OR(ISBLANK(I165),I165=""),OR(ISBLANK(J165),J165="")),
        Validación!$Q$4,
IF(
    AND(H165=Validación!$J$4,OR(_xlfn.ISFORMULA(I165),ISTEXT(I165),ISBLANK(I165)),_xlfn.ISFORMULA(J165)),
        Validación!$Q$5,
IF(
    AND(H165=Validación!$J$5,_xlfn.ISFORMULA(I165),OR(_xlfn.ISFORMULA(J165),ISTEXT(J165),ISBLANK(J165))),
        Validación!$Q$6,
IF(
    AND(H165=Validación!$J$5,ISTEXT(I165),OR(_xlfn.ISFORMULA(J165),ISBLANK(J165))),
        Validación!$Q$7,
IF(
    AND(H165=Validación!$J$5,_xlfn.ISFORMULA(I165),ISTEXT(J165)),
        Validación!$Q$8,
IF(
    AND(H165=Validación!$J$5,ISTEXT(I165),ISTEXT(J165)),
        Validación!$Q$9,
IF(
    AND(H165=Validación!$J$6,_xlfn.ISFORMULA(I165),OR(_xlfn.ISFORMULA(J165),ISTEXT(J165),ISBLANK(J165))),
        Validación!$Q$10,
IF(
    AND(H165=Validación!$J$6,ISTEXT(I165),OR(_xlfn.ISFORMULA(J165),ISBLANK(J165))),
        Validación!$Q$11,
IF(
    AND(H165=Validación!$J$6,_xlfn.ISFORMULA(I165),ISTEXT(J165)),
        Validación!$Q$12,
IF(
    AND(H165=Validación!$J$6,ISTEXT(I165),ISTEXT(J165)),
        Validación!$Q$13,
""
))))))))))</f>
        <v>Pendiente. Por favor complete las columnas.</v>
      </c>
    </row>
    <row r="166" spans="2:11" ht="80.150000000000006" customHeight="1" x14ac:dyDescent="0.35">
      <c r="B166" s="118" t="s">
        <v>106</v>
      </c>
      <c r="C166" s="59" t="str">
        <f t="shared" si="4"/>
        <v>Dimensión 6. Gestión de la carrera</v>
      </c>
      <c r="D166" s="112" t="s">
        <v>266</v>
      </c>
      <c r="E166" s="115" t="s">
        <v>267</v>
      </c>
      <c r="F166" s="12" t="s">
        <v>135</v>
      </c>
      <c r="G166" s="115"/>
      <c r="H166" s="59"/>
      <c r="I166" s="112" t="str">
        <f>IF(H166=Validación!$J$4,"Pauta con "&amp;Validación!$J$4&amp;": "&amp;Validación!$S$4,
IF(H166=Validación!$J$5,"Pauta con "&amp;Validación!$J$5&amp;": "&amp;Validación!$S$6,
IF(H166=Validación!$J$6,"Pauta con "&amp;Validación!$J$6&amp;": "&amp;Validación!$S$6,
"")))</f>
        <v/>
      </c>
      <c r="J166" s="112" t="str">
        <f>IF(H166=Validación!$J$4,"Pauta con "&amp;Validación!$J$4&amp;": "&amp;Validación!$S$5,
IF(H166=Validación!$J$5,"Pauta con "&amp;Validación!$J$5&amp;": "&amp;Validación!$S$7,
IF(H166=Validación!$J$6,"Pauta con "&amp;Validación!$J$6&amp;": "&amp;Validación!$S$7,
"")))</f>
        <v/>
      </c>
      <c r="K166" s="59" t="str">
        <f>IF(
    AND(OR(ISBLANK(H166),H166=""),OR(ISBLANK(I166),I166=""),OR(ISBLANK(J166),J166="")),
        Validación!$Q$4,
IF(
    AND(H166=Validación!$J$4,OR(_xlfn.ISFORMULA(I166),ISTEXT(I166),ISBLANK(I166)),_xlfn.ISFORMULA(J166)),
        Validación!$Q$5,
IF(
    AND(H166=Validación!$J$5,_xlfn.ISFORMULA(I166),OR(_xlfn.ISFORMULA(J166),ISTEXT(J166),ISBLANK(J166))),
        Validación!$Q$6,
IF(
    AND(H166=Validación!$J$5,ISTEXT(I166),OR(_xlfn.ISFORMULA(J166),ISBLANK(J166))),
        Validación!$Q$7,
IF(
    AND(H166=Validación!$J$5,_xlfn.ISFORMULA(I166),ISTEXT(J166)),
        Validación!$Q$8,
IF(
    AND(H166=Validación!$J$5,ISTEXT(I166),ISTEXT(J166)),
        Validación!$Q$9,
IF(
    AND(H166=Validación!$J$6,_xlfn.ISFORMULA(I166),OR(_xlfn.ISFORMULA(J166),ISTEXT(J166),ISBLANK(J166))),
        Validación!$Q$10,
IF(
    AND(H166=Validación!$J$6,ISTEXT(I166),OR(_xlfn.ISFORMULA(J166),ISBLANK(J166))),
        Validación!$Q$11,
IF(
    AND(H166=Validación!$J$6,_xlfn.ISFORMULA(I166),ISTEXT(J166)),
        Validación!$Q$12,
IF(
    AND(H166=Validación!$J$6,ISTEXT(I166),ISTEXT(J166)),
        Validación!$Q$13,
""
))))))))))</f>
        <v>Pendiente. Por favor complete las columnas.</v>
      </c>
    </row>
    <row r="167" spans="2:11" ht="80.150000000000006" customHeight="1" x14ac:dyDescent="0.35">
      <c r="B167" s="121"/>
      <c r="C167" s="61"/>
      <c r="D167" s="114"/>
      <c r="E167" s="115" t="s">
        <v>268</v>
      </c>
      <c r="F167" s="12" t="s">
        <v>89</v>
      </c>
      <c r="G167" s="115"/>
      <c r="H167" s="61"/>
      <c r="I167" s="114"/>
      <c r="J167" s="114"/>
      <c r="K167" s="61" t="str">
        <f>IF(
    AND(OR(ISBLANK(H167),H167=""),OR(ISBLANK(I167),I167=""),OR(ISBLANK(J167),J167="")),
        Validación!$Q$4,
IF(
    AND(H167=Validación!$J$4,OR(_xlfn.ISFORMULA(I167),ISTEXT(I167),ISBLANK(I167)),_xlfn.ISFORMULA(J167)),
        Validación!$Q$5,
IF(
    AND(H167=Validación!$J$5,_xlfn.ISFORMULA(I167),OR(_xlfn.ISFORMULA(J167),ISTEXT(J167),ISBLANK(J167))),
        Validación!$Q$6,
IF(
    AND(H167=Validación!$J$5,ISTEXT(I167),OR(_xlfn.ISFORMULA(J167),ISBLANK(J167))),
        Validación!$Q$7,
IF(
    AND(H167=Validación!$J$5,_xlfn.ISFORMULA(I167),ISTEXT(J167)),
        Validación!$Q$8,
IF(
    AND(H167=Validación!$J$5,ISTEXT(I167),ISTEXT(J167)),
        Validación!$Q$9,
IF(
    AND(H167=Validación!$J$6,_xlfn.ISFORMULA(I167),OR(_xlfn.ISFORMULA(J167),ISTEXT(J167),ISBLANK(J167))),
        Validación!$Q$10,
IF(
    AND(H167=Validación!$J$6,ISTEXT(I167),OR(_xlfn.ISFORMULA(J167),ISBLANK(J167))),
        Validación!$Q$11,
IF(
    AND(H167=Validación!$J$6,_xlfn.ISFORMULA(I167),ISTEXT(J167)),
        Validación!$Q$12,
IF(
    AND(H167=Validación!$J$6,ISTEXT(I167),ISTEXT(J167)),
        Validación!$Q$13,
""
))))))))))</f>
        <v>Pendiente. Por favor complete las columnas.</v>
      </c>
    </row>
    <row r="168" spans="2:11" ht="80.150000000000006" customHeight="1" x14ac:dyDescent="0.35">
      <c r="B168" s="15" t="s">
        <v>106</v>
      </c>
      <c r="C168" s="12" t="str">
        <f t="shared" si="4"/>
        <v>Dimensión 6. Gestión de la carrera</v>
      </c>
      <c r="D168" s="115" t="s">
        <v>269</v>
      </c>
      <c r="E168" s="115" t="s">
        <v>270</v>
      </c>
      <c r="F168" s="12" t="s">
        <v>135</v>
      </c>
      <c r="G168" s="115"/>
      <c r="H168" s="12"/>
      <c r="I168" s="115" t="str">
        <f>IF(H168=Validación!$J$4,"Pauta con "&amp;Validación!$J$4&amp;": "&amp;Validación!$S$4,
IF(H168=Validación!$J$5,"Pauta con "&amp;Validación!$J$5&amp;": "&amp;Validación!$S$6,
IF(H168=Validación!$J$6,"Pauta con "&amp;Validación!$J$6&amp;": "&amp;Validación!$S$6,
"")))</f>
        <v/>
      </c>
      <c r="J168" s="115" t="str">
        <f>IF(H168=Validación!$J$4,"Pauta con "&amp;Validación!$J$4&amp;": "&amp;Validación!$S$5,
IF(H168=Validación!$J$5,"Pauta con "&amp;Validación!$J$5&amp;": "&amp;Validación!$S$7,
IF(H168=Validación!$J$6,"Pauta con "&amp;Validación!$J$6&amp;": "&amp;Validación!$S$7,
"")))</f>
        <v/>
      </c>
      <c r="K168" s="12" t="str">
        <f>IF(
    AND(OR(ISBLANK(H168),H168=""),OR(ISBLANK(I168),I168=""),OR(ISBLANK(J168),J168="")),
        Validación!$Q$4,
IF(
    AND(H168=Validación!$J$4,OR(_xlfn.ISFORMULA(I168),ISTEXT(I168),ISBLANK(I168)),_xlfn.ISFORMULA(J168)),
        Validación!$Q$5,
IF(
    AND(H168=Validación!$J$5,_xlfn.ISFORMULA(I168),OR(_xlfn.ISFORMULA(J168),ISTEXT(J168),ISBLANK(J168))),
        Validación!$Q$6,
IF(
    AND(H168=Validación!$J$5,ISTEXT(I168),OR(_xlfn.ISFORMULA(J168),ISBLANK(J168))),
        Validación!$Q$7,
IF(
    AND(H168=Validación!$J$5,_xlfn.ISFORMULA(I168),ISTEXT(J168)),
        Validación!$Q$8,
IF(
    AND(H168=Validación!$J$5,ISTEXT(I168),ISTEXT(J168)),
        Validación!$Q$9,
IF(
    AND(H168=Validación!$J$6,_xlfn.ISFORMULA(I168),OR(_xlfn.ISFORMULA(J168),ISTEXT(J168),ISBLANK(J168))),
        Validación!$Q$10,
IF(
    AND(H168=Validación!$J$6,ISTEXT(I168),OR(_xlfn.ISFORMULA(J168),ISBLANK(J168))),
        Validación!$Q$11,
IF(
    AND(H168=Validación!$J$6,_xlfn.ISFORMULA(I168),ISTEXT(J168)),
        Validación!$Q$12,
IF(
    AND(H168=Validación!$J$6,ISTEXT(I168),ISTEXT(J168)),
        Validación!$Q$13,
""
))))))))))</f>
        <v>Pendiente. Por favor complete las columnas.</v>
      </c>
    </row>
    <row r="169" spans="2:11" ht="80.150000000000006" customHeight="1" x14ac:dyDescent="0.35">
      <c r="B169" s="118" t="s">
        <v>152</v>
      </c>
      <c r="C169" s="59" t="str">
        <f t="shared" si="4"/>
        <v>Dimensión 6. Gestión de la carrera</v>
      </c>
      <c r="D169" s="112" t="s">
        <v>271</v>
      </c>
      <c r="E169" s="115" t="s">
        <v>272</v>
      </c>
      <c r="F169" s="12" t="s">
        <v>89</v>
      </c>
      <c r="G169" s="115"/>
      <c r="H169" s="59"/>
      <c r="I169" s="112" t="str">
        <f>IF(H169=Validación!$J$4,"Pauta con "&amp;Validación!$J$4&amp;": "&amp;Validación!$S$4,
IF(H169=Validación!$J$5,"Pauta con "&amp;Validación!$J$5&amp;": "&amp;Validación!$S$6,
IF(H169=Validación!$J$6,"Pauta con "&amp;Validación!$J$6&amp;": "&amp;Validación!$S$6,
"")))</f>
        <v/>
      </c>
      <c r="J169" s="112" t="str">
        <f>IF(H169=Validación!$J$4,"Pauta con "&amp;Validación!$J$4&amp;": "&amp;Validación!$S$5,
IF(H169=Validación!$J$5,"Pauta con "&amp;Validación!$J$5&amp;": "&amp;Validación!$S$7,
IF(H169=Validación!$J$6,"Pauta con "&amp;Validación!$J$6&amp;": "&amp;Validación!$S$7,
"")))</f>
        <v/>
      </c>
      <c r="K169" s="59" t="str">
        <f>IF(
    AND(OR(ISBLANK(H169),H169=""),OR(ISBLANK(I169),I169=""),OR(ISBLANK(J169),J169="")),
        Validación!$Q$4,
IF(
    AND(H169=Validación!$J$4,OR(_xlfn.ISFORMULA(I169),ISTEXT(I169),ISBLANK(I169)),_xlfn.ISFORMULA(J169)),
        Validación!$Q$5,
IF(
    AND(H169=Validación!$J$5,_xlfn.ISFORMULA(I169),OR(_xlfn.ISFORMULA(J169),ISTEXT(J169),ISBLANK(J169))),
        Validación!$Q$6,
IF(
    AND(H169=Validación!$J$5,ISTEXT(I169),OR(_xlfn.ISFORMULA(J169),ISBLANK(J169))),
        Validación!$Q$7,
IF(
    AND(H169=Validación!$J$5,_xlfn.ISFORMULA(I169),ISTEXT(J169)),
        Validación!$Q$8,
IF(
    AND(H169=Validación!$J$5,ISTEXT(I169),ISTEXT(J169)),
        Validación!$Q$9,
IF(
    AND(H169=Validación!$J$6,_xlfn.ISFORMULA(I169),OR(_xlfn.ISFORMULA(J169),ISTEXT(J169),ISBLANK(J169))),
        Validación!$Q$10,
IF(
    AND(H169=Validación!$J$6,ISTEXT(I169),OR(_xlfn.ISFORMULA(J169),ISBLANK(J169))),
        Validación!$Q$11,
IF(
    AND(H169=Validación!$J$6,_xlfn.ISFORMULA(I169),ISTEXT(J169)),
        Validación!$Q$12,
IF(
    AND(H169=Validación!$J$6,ISTEXT(I169),ISTEXT(J169)),
        Validación!$Q$13,
""
))))))))))</f>
        <v>Pendiente. Por favor complete las columnas.</v>
      </c>
    </row>
    <row r="170" spans="2:11" ht="87.65" customHeight="1" x14ac:dyDescent="0.35">
      <c r="B170" s="121"/>
      <c r="C170" s="61"/>
      <c r="D170" s="114"/>
      <c r="E170" s="115" t="s">
        <v>273</v>
      </c>
      <c r="F170" s="12" t="s">
        <v>92</v>
      </c>
      <c r="G170" s="115"/>
      <c r="H170" s="61"/>
      <c r="I170" s="114"/>
      <c r="J170" s="114"/>
      <c r="K170" s="61" t="str">
        <f>IF(
    AND(OR(ISBLANK(H170),H170=""),OR(ISBLANK(I170),I170=""),OR(ISBLANK(J170),J170="")),
        Validación!$Q$4,
IF(
    AND(H170=Validación!$J$4,OR(_xlfn.ISFORMULA(I170),ISTEXT(I170),ISBLANK(I170)),_xlfn.ISFORMULA(J170)),
        Validación!$Q$5,
IF(
    AND(H170=Validación!$J$5,_xlfn.ISFORMULA(I170),OR(_xlfn.ISFORMULA(J170),ISTEXT(J170),ISBLANK(J170))),
        Validación!$Q$6,
IF(
    AND(H170=Validación!$J$5,ISTEXT(I170),OR(_xlfn.ISFORMULA(J170),ISBLANK(J170))),
        Validación!$Q$7,
IF(
    AND(H170=Validación!$J$5,_xlfn.ISFORMULA(I170),ISTEXT(J170)),
        Validación!$Q$8,
IF(
    AND(H170=Validación!$J$5,ISTEXT(I170),ISTEXT(J170)),
        Validación!$Q$9,
IF(
    AND(H170=Validación!$J$6,_xlfn.ISFORMULA(I170),OR(_xlfn.ISFORMULA(J170),ISTEXT(J170),ISBLANK(J170))),
        Validación!$Q$10,
IF(
    AND(H170=Validación!$J$6,ISTEXT(I170),OR(_xlfn.ISFORMULA(J170),ISBLANK(J170))),
        Validación!$Q$11,
IF(
    AND(H170=Validación!$J$6,_xlfn.ISFORMULA(I170),ISTEXT(J170)),
        Validación!$Q$12,
IF(
    AND(H170=Validación!$J$6,ISTEXT(I170),ISTEXT(J170)),
        Validación!$Q$13,
""
))))))))))</f>
        <v>Pendiente. Por favor complete las columnas.</v>
      </c>
    </row>
    <row r="171" spans="2:11" ht="80.150000000000006" customHeight="1" x14ac:dyDescent="0.35">
      <c r="B171" s="118" t="s">
        <v>76</v>
      </c>
      <c r="C171" s="59" t="str">
        <f t="shared" si="4"/>
        <v>Dimensión 6. Gestión de la carrera</v>
      </c>
      <c r="D171" s="112" t="s">
        <v>274</v>
      </c>
      <c r="E171" s="115" t="s">
        <v>275</v>
      </c>
      <c r="F171" s="12" t="s">
        <v>135</v>
      </c>
      <c r="G171" s="115"/>
      <c r="H171" s="59"/>
      <c r="I171" s="112" t="str">
        <f>IF(H171=Validación!$J$4,"Pauta con "&amp;Validación!$J$4&amp;": "&amp;Validación!$S$4,
IF(H171=Validación!$J$5,"Pauta con "&amp;Validación!$J$5&amp;": "&amp;Validación!$S$6,
IF(H171=Validación!$J$6,"Pauta con "&amp;Validación!$J$6&amp;": "&amp;Validación!$S$6,
"")))</f>
        <v/>
      </c>
      <c r="J171" s="112" t="str">
        <f>IF(H171=Validación!$J$4,"Pauta con "&amp;Validación!$J$4&amp;": "&amp;Validación!$S$5,
IF(H171=Validación!$J$5,"Pauta con "&amp;Validación!$J$5&amp;": "&amp;Validación!$S$7,
IF(H171=Validación!$J$6,"Pauta con "&amp;Validación!$J$6&amp;": "&amp;Validación!$S$7,
"")))</f>
        <v/>
      </c>
      <c r="K171" s="59" t="str">
        <f>IF(
    AND(OR(ISBLANK(H171),H171=""),OR(ISBLANK(I171),I171=""),OR(ISBLANK(J171),J171="")),
        Validación!$Q$4,
IF(
    AND(H171=Validación!$J$4,OR(_xlfn.ISFORMULA(I171),ISTEXT(I171),ISBLANK(I171)),_xlfn.ISFORMULA(J171)),
        Validación!$Q$5,
IF(
    AND(H171=Validación!$J$5,_xlfn.ISFORMULA(I171),OR(_xlfn.ISFORMULA(J171),ISTEXT(J171),ISBLANK(J171))),
        Validación!$Q$6,
IF(
    AND(H171=Validación!$J$5,ISTEXT(I171),OR(_xlfn.ISFORMULA(J171),ISBLANK(J171))),
        Validación!$Q$7,
IF(
    AND(H171=Validación!$J$5,_xlfn.ISFORMULA(I171),ISTEXT(J171)),
        Validación!$Q$8,
IF(
    AND(H171=Validación!$J$5,ISTEXT(I171),ISTEXT(J171)),
        Validación!$Q$9,
IF(
    AND(H171=Validación!$J$6,_xlfn.ISFORMULA(I171),OR(_xlfn.ISFORMULA(J171),ISTEXT(J171),ISBLANK(J171))),
        Validación!$Q$10,
IF(
    AND(H171=Validación!$J$6,ISTEXT(I171),OR(_xlfn.ISFORMULA(J171),ISBLANK(J171))),
        Validación!$Q$11,
IF(
    AND(H171=Validación!$J$6,_xlfn.ISFORMULA(I171),ISTEXT(J171)),
        Validación!$Q$12,
IF(
    AND(H171=Validación!$J$6,ISTEXT(I171),ISTEXT(J171)),
        Validación!$Q$13,
""
))))))))))</f>
        <v>Pendiente. Por favor complete las columnas.</v>
      </c>
    </row>
    <row r="172" spans="2:11" ht="80.150000000000006" customHeight="1" x14ac:dyDescent="0.35">
      <c r="B172" s="120"/>
      <c r="C172" s="60"/>
      <c r="D172" s="113"/>
      <c r="E172" s="115" t="s">
        <v>276</v>
      </c>
      <c r="F172" s="12" t="s">
        <v>89</v>
      </c>
      <c r="G172" s="115"/>
      <c r="H172" s="60"/>
      <c r="I172" s="113"/>
      <c r="J172" s="113"/>
      <c r="K172" s="60" t="str">
        <f>IF(
    AND(OR(ISBLANK(H172),H172=""),OR(ISBLANK(I172),I172=""),OR(ISBLANK(J172),J172="")),
        Validación!$Q$4,
IF(
    AND(H172=Validación!$J$4,OR(_xlfn.ISFORMULA(I172),ISTEXT(I172),ISBLANK(I172)),_xlfn.ISFORMULA(J172)),
        Validación!$Q$5,
IF(
    AND(H172=Validación!$J$5,_xlfn.ISFORMULA(I172),OR(_xlfn.ISFORMULA(J172),ISTEXT(J172),ISBLANK(J172))),
        Validación!$Q$6,
IF(
    AND(H172=Validación!$J$5,ISTEXT(I172),OR(_xlfn.ISFORMULA(J172),ISBLANK(J172))),
        Validación!$Q$7,
IF(
    AND(H172=Validación!$J$5,_xlfn.ISFORMULA(I172),ISTEXT(J172)),
        Validación!$Q$8,
IF(
    AND(H172=Validación!$J$5,ISTEXT(I172),ISTEXT(J172)),
        Validación!$Q$9,
IF(
    AND(H172=Validación!$J$6,_xlfn.ISFORMULA(I172),OR(_xlfn.ISFORMULA(J172),ISTEXT(J172),ISBLANK(J172))),
        Validación!$Q$10,
IF(
    AND(H172=Validación!$J$6,ISTEXT(I172),OR(_xlfn.ISFORMULA(J172),ISBLANK(J172))),
        Validación!$Q$11,
IF(
    AND(H172=Validación!$J$6,_xlfn.ISFORMULA(I172),ISTEXT(J172)),
        Validación!$Q$12,
IF(
    AND(H172=Validación!$J$6,ISTEXT(I172),ISTEXT(J172)),
        Validación!$Q$13,
""
))))))))))</f>
        <v>Pendiente. Por favor complete las columnas.</v>
      </c>
    </row>
    <row r="173" spans="2:11" ht="91" customHeight="1" x14ac:dyDescent="0.35">
      <c r="B173" s="121"/>
      <c r="C173" s="61"/>
      <c r="D173" s="114"/>
      <c r="E173" s="115" t="s">
        <v>277</v>
      </c>
      <c r="F173" s="12" t="s">
        <v>92</v>
      </c>
      <c r="G173" s="115"/>
      <c r="H173" s="61"/>
      <c r="I173" s="114"/>
      <c r="J173" s="114"/>
      <c r="K173" s="61" t="str">
        <f>IF(
    AND(OR(ISBLANK(H173),H173=""),OR(ISBLANK(I173),I173=""),OR(ISBLANK(J173),J173="")),
        Validación!$Q$4,
IF(
    AND(H173=Validación!$J$4,OR(_xlfn.ISFORMULA(I173),ISTEXT(I173),ISBLANK(I173)),_xlfn.ISFORMULA(J173)),
        Validación!$Q$5,
IF(
    AND(H173=Validación!$J$5,_xlfn.ISFORMULA(I173),OR(_xlfn.ISFORMULA(J173),ISTEXT(J173),ISBLANK(J173))),
        Validación!$Q$6,
IF(
    AND(H173=Validación!$J$5,ISTEXT(I173),OR(_xlfn.ISFORMULA(J173),ISBLANK(J173))),
        Validación!$Q$7,
IF(
    AND(H173=Validación!$J$5,_xlfn.ISFORMULA(I173),ISTEXT(J173)),
        Validación!$Q$8,
IF(
    AND(H173=Validación!$J$5,ISTEXT(I173),ISTEXT(J173)),
        Validación!$Q$9,
IF(
    AND(H173=Validación!$J$6,_xlfn.ISFORMULA(I173),OR(_xlfn.ISFORMULA(J173),ISTEXT(J173),ISBLANK(J173))),
        Validación!$Q$10,
IF(
    AND(H173=Validación!$J$6,ISTEXT(I173),OR(_xlfn.ISFORMULA(J173),ISBLANK(J173))),
        Validación!$Q$11,
IF(
    AND(H173=Validación!$J$6,_xlfn.ISFORMULA(I173),ISTEXT(J173)),
        Validación!$Q$12,
IF(
    AND(H173=Validación!$J$6,ISTEXT(I173),ISTEXT(J173)),
        Validación!$Q$13,
""
))))))))))</f>
        <v>Pendiente. Por favor complete las columnas.</v>
      </c>
    </row>
    <row r="174" spans="2:11" ht="112.5" customHeight="1" x14ac:dyDescent="0.35">
      <c r="B174" s="15" t="s">
        <v>152</v>
      </c>
      <c r="C174" s="12" t="str">
        <f t="shared" si="4"/>
        <v>Dimensión 6. Gestión de la carrera</v>
      </c>
      <c r="D174" s="115" t="s">
        <v>278</v>
      </c>
      <c r="E174" s="115" t="s">
        <v>279</v>
      </c>
      <c r="F174" s="12" t="s">
        <v>89</v>
      </c>
      <c r="G174" s="115"/>
      <c r="H174" s="12"/>
      <c r="I174" s="115" t="str">
        <f>IF(H174=Validación!$J$4,"Pauta con "&amp;Validación!$J$4&amp;": "&amp;Validación!$S$4,
IF(H174=Validación!$J$5,"Pauta con "&amp;Validación!$J$5&amp;": "&amp;Validación!$S$6,
IF(H174=Validación!$J$6,"Pauta con "&amp;Validación!$J$6&amp;": "&amp;Validación!$S$6,
"")))</f>
        <v/>
      </c>
      <c r="J174" s="115" t="str">
        <f>IF(H174=Validación!$J$4,"Pauta con "&amp;Validación!$J$4&amp;": "&amp;Validación!$S$5,
IF(H174=Validación!$J$5,"Pauta con "&amp;Validación!$J$5&amp;": "&amp;Validación!$S$7,
IF(H174=Validación!$J$6,"Pauta con "&amp;Validación!$J$6&amp;": "&amp;Validación!$S$7,
"")))</f>
        <v/>
      </c>
      <c r="K174" s="12" t="str">
        <f>IF(
    AND(OR(ISBLANK(H174),H174=""),OR(ISBLANK(I174),I174=""),OR(ISBLANK(J174),J174="")),
        Validación!$Q$4,
IF(
    AND(H174=Validación!$J$4,OR(_xlfn.ISFORMULA(I174),ISTEXT(I174),ISBLANK(I174)),_xlfn.ISFORMULA(J174)),
        Validación!$Q$5,
IF(
    AND(H174=Validación!$J$5,_xlfn.ISFORMULA(I174),OR(_xlfn.ISFORMULA(J174),ISTEXT(J174),ISBLANK(J174))),
        Validación!$Q$6,
IF(
    AND(H174=Validación!$J$5,ISTEXT(I174),OR(_xlfn.ISFORMULA(J174),ISBLANK(J174))),
        Validación!$Q$7,
IF(
    AND(H174=Validación!$J$5,_xlfn.ISFORMULA(I174),ISTEXT(J174)),
        Validación!$Q$8,
IF(
    AND(H174=Validación!$J$5,ISTEXT(I174),ISTEXT(J174)),
        Validación!$Q$9,
IF(
    AND(H174=Validación!$J$6,_xlfn.ISFORMULA(I174),OR(_xlfn.ISFORMULA(J174),ISTEXT(J174),ISBLANK(J174))),
        Validación!$Q$10,
IF(
    AND(H174=Validación!$J$6,ISTEXT(I174),OR(_xlfn.ISFORMULA(J174),ISBLANK(J174))),
        Validación!$Q$11,
IF(
    AND(H174=Validación!$J$6,_xlfn.ISFORMULA(I174),ISTEXT(J174)),
        Validación!$Q$12,
IF(
    AND(H174=Validación!$J$6,ISTEXT(I174),ISTEXT(J174)),
        Validación!$Q$13,
""
))))))))))</f>
        <v>Pendiente. Por favor complete las columnas.</v>
      </c>
    </row>
    <row r="175" spans="2:11" ht="80.150000000000006" customHeight="1" x14ac:dyDescent="0.35">
      <c r="B175" s="118" t="s">
        <v>103</v>
      </c>
      <c r="C175" s="59" t="str">
        <f t="shared" si="4"/>
        <v>Dimensión 6. Gestión de la carrera</v>
      </c>
      <c r="D175" s="112" t="s">
        <v>280</v>
      </c>
      <c r="E175" s="115" t="s">
        <v>281</v>
      </c>
      <c r="F175" s="12" t="s">
        <v>89</v>
      </c>
      <c r="G175" s="115"/>
      <c r="H175" s="59"/>
      <c r="I175" s="112" t="str">
        <f>IF(H175=Validación!$J$4,"Pauta con "&amp;Validación!$J$4&amp;": "&amp;Validación!$S$4,
IF(H175=Validación!$J$5,"Pauta con "&amp;Validación!$J$5&amp;": "&amp;Validación!$S$6,
IF(H175=Validación!$J$6,"Pauta con "&amp;Validación!$J$6&amp;": "&amp;Validación!$S$6,
"")))</f>
        <v/>
      </c>
      <c r="J175" s="112" t="str">
        <f>IF(H175=Validación!$J$4,"Pauta con "&amp;Validación!$J$4&amp;": "&amp;Validación!$S$5,
IF(H175=Validación!$J$5,"Pauta con "&amp;Validación!$J$5&amp;": "&amp;Validación!$S$7,
IF(H175=Validación!$J$6,"Pauta con "&amp;Validación!$J$6&amp;": "&amp;Validación!$S$7,
"")))</f>
        <v/>
      </c>
      <c r="K175" s="59" t="str">
        <f>IF(
    AND(OR(ISBLANK(H175),H175=""),OR(ISBLANK(I175),I175=""),OR(ISBLANK(J175),J175="")),
        Validación!$Q$4,
IF(
    AND(H175=Validación!$J$4,OR(_xlfn.ISFORMULA(I175),ISTEXT(I175),ISBLANK(I175)),_xlfn.ISFORMULA(J175)),
        Validación!$Q$5,
IF(
    AND(H175=Validación!$J$5,_xlfn.ISFORMULA(I175),OR(_xlfn.ISFORMULA(J175),ISTEXT(J175),ISBLANK(J175))),
        Validación!$Q$6,
IF(
    AND(H175=Validación!$J$5,ISTEXT(I175),OR(_xlfn.ISFORMULA(J175),ISBLANK(J175))),
        Validación!$Q$7,
IF(
    AND(H175=Validación!$J$5,_xlfn.ISFORMULA(I175),ISTEXT(J175)),
        Validación!$Q$8,
IF(
    AND(H175=Validación!$J$5,ISTEXT(I175),ISTEXT(J175)),
        Validación!$Q$9,
IF(
    AND(H175=Validación!$J$6,_xlfn.ISFORMULA(I175),OR(_xlfn.ISFORMULA(J175),ISTEXT(J175),ISBLANK(J175))),
        Validación!$Q$10,
IF(
    AND(H175=Validación!$J$6,ISTEXT(I175),OR(_xlfn.ISFORMULA(J175),ISBLANK(J175))),
        Validación!$Q$11,
IF(
    AND(H175=Validación!$J$6,_xlfn.ISFORMULA(I175),ISTEXT(J175)),
        Validación!$Q$12,
IF(
    AND(H175=Validación!$J$6,ISTEXT(I175),ISTEXT(J175)),
        Validación!$Q$13,
""
))))))))))</f>
        <v>Pendiente. Por favor complete las columnas.</v>
      </c>
    </row>
    <row r="176" spans="2:11" ht="105.65" customHeight="1" x14ac:dyDescent="0.35">
      <c r="B176" s="121"/>
      <c r="C176" s="61"/>
      <c r="D176" s="114"/>
      <c r="E176" s="115" t="s">
        <v>282</v>
      </c>
      <c r="F176" s="12" t="s">
        <v>92</v>
      </c>
      <c r="G176" s="115"/>
      <c r="H176" s="61"/>
      <c r="I176" s="114"/>
      <c r="J176" s="114"/>
      <c r="K176" s="61" t="str">
        <f>IF(
    AND(OR(ISBLANK(H176),H176=""),OR(ISBLANK(I176),I176=""),OR(ISBLANK(J176),J176="")),
        Validación!$Q$4,
IF(
    AND(H176=Validación!$J$4,OR(_xlfn.ISFORMULA(I176),ISTEXT(I176),ISBLANK(I176)),_xlfn.ISFORMULA(J176)),
        Validación!$Q$5,
IF(
    AND(H176=Validación!$J$5,_xlfn.ISFORMULA(I176),OR(_xlfn.ISFORMULA(J176),ISTEXT(J176),ISBLANK(J176))),
        Validación!$Q$6,
IF(
    AND(H176=Validación!$J$5,ISTEXT(I176),OR(_xlfn.ISFORMULA(J176),ISBLANK(J176))),
        Validación!$Q$7,
IF(
    AND(H176=Validación!$J$5,_xlfn.ISFORMULA(I176),ISTEXT(J176)),
        Validación!$Q$8,
IF(
    AND(H176=Validación!$J$5,ISTEXT(I176),ISTEXT(J176)),
        Validación!$Q$9,
IF(
    AND(H176=Validación!$J$6,_xlfn.ISFORMULA(I176),OR(_xlfn.ISFORMULA(J176),ISTEXT(J176),ISBLANK(J176))),
        Validación!$Q$10,
IF(
    AND(H176=Validación!$J$6,ISTEXT(I176),OR(_xlfn.ISFORMULA(J176),ISBLANK(J176))),
        Validación!$Q$11,
IF(
    AND(H176=Validación!$J$6,_xlfn.ISFORMULA(I176),ISTEXT(J176)),
        Validación!$Q$12,
IF(
    AND(H176=Validación!$J$6,ISTEXT(I176),ISTEXT(J176)),
        Validación!$Q$13,
""
))))))))))</f>
        <v>Pendiente. Por favor complete las columnas.</v>
      </c>
    </row>
    <row r="177" spans="2:11" ht="80.150000000000006" customHeight="1" x14ac:dyDescent="0.35">
      <c r="B177" s="118" t="s">
        <v>152</v>
      </c>
      <c r="C177" s="59" t="str">
        <f t="shared" si="4"/>
        <v>Dimensión 6. Gestión de la carrera</v>
      </c>
      <c r="D177" s="112" t="s">
        <v>283</v>
      </c>
      <c r="E177" s="115" t="s">
        <v>284</v>
      </c>
      <c r="F177" s="12" t="s">
        <v>79</v>
      </c>
      <c r="G177" s="115"/>
      <c r="H177" s="59"/>
      <c r="I177" s="112" t="str">
        <f>IF(H177=Validación!$J$4,"Pauta con "&amp;Validación!$J$4&amp;": "&amp;Validación!$S$4,
IF(H177=Validación!$J$5,"Pauta con "&amp;Validación!$J$5&amp;": "&amp;Validación!$S$6,
IF(H177=Validación!$J$6,"Pauta con "&amp;Validación!$J$6&amp;": "&amp;Validación!$S$6,
"")))</f>
        <v/>
      </c>
      <c r="J177" s="112" t="str">
        <f>IF(H177=Validación!$J$4,"Pauta con "&amp;Validación!$J$4&amp;": "&amp;Validación!$S$5,
IF(H177=Validación!$J$5,"Pauta con "&amp;Validación!$J$5&amp;": "&amp;Validación!$S$7,
IF(H177=Validación!$J$6,"Pauta con "&amp;Validación!$J$6&amp;": "&amp;Validación!$S$7,
"")))</f>
        <v/>
      </c>
      <c r="K177" s="59" t="str">
        <f>IF(
    AND(OR(ISBLANK(H177),H177=""),OR(ISBLANK(I177),I177=""),OR(ISBLANK(J177),J177="")),
        Validación!$Q$4,
IF(
    AND(H177=Validación!$J$4,OR(_xlfn.ISFORMULA(I177),ISTEXT(I177),ISBLANK(I177)),_xlfn.ISFORMULA(J177)),
        Validación!$Q$5,
IF(
    AND(H177=Validación!$J$5,_xlfn.ISFORMULA(I177),OR(_xlfn.ISFORMULA(J177),ISTEXT(J177),ISBLANK(J177))),
        Validación!$Q$6,
IF(
    AND(H177=Validación!$J$5,ISTEXT(I177),OR(_xlfn.ISFORMULA(J177),ISBLANK(J177))),
        Validación!$Q$7,
IF(
    AND(H177=Validación!$J$5,_xlfn.ISFORMULA(I177),ISTEXT(J177)),
        Validación!$Q$8,
IF(
    AND(H177=Validación!$J$5,ISTEXT(I177),ISTEXT(J177)),
        Validación!$Q$9,
IF(
    AND(H177=Validación!$J$6,_xlfn.ISFORMULA(I177),OR(_xlfn.ISFORMULA(J177),ISTEXT(J177),ISBLANK(J177))),
        Validación!$Q$10,
IF(
    AND(H177=Validación!$J$6,ISTEXT(I177),OR(_xlfn.ISFORMULA(J177),ISBLANK(J177))),
        Validación!$Q$11,
IF(
    AND(H177=Validación!$J$6,_xlfn.ISFORMULA(I177),ISTEXT(J177)),
        Validación!$Q$12,
IF(
    AND(H177=Validación!$J$6,ISTEXT(I177),ISTEXT(J177)),
        Validación!$Q$13,
""
))))))))))</f>
        <v>Pendiente. Por favor complete las columnas.</v>
      </c>
    </row>
    <row r="178" spans="2:11" ht="80.150000000000006" customHeight="1" x14ac:dyDescent="0.35">
      <c r="B178" s="120"/>
      <c r="C178" s="60"/>
      <c r="D178" s="113"/>
      <c r="E178" s="14" t="s">
        <v>285</v>
      </c>
      <c r="F178" s="15" t="s">
        <v>79</v>
      </c>
      <c r="G178" s="115"/>
      <c r="H178" s="60"/>
      <c r="I178" s="113"/>
      <c r="J178" s="113"/>
      <c r="K178" s="60" t="str">
        <f>IF(
    AND(OR(ISBLANK(H178),H178=""),OR(ISBLANK(I178),I178=""),OR(ISBLANK(J178),J178="")),
        Validación!$Q$4,
IF(
    AND(H178=Validación!$J$4,OR(_xlfn.ISFORMULA(I178),ISTEXT(I178),ISBLANK(I178)),_xlfn.ISFORMULA(J178)),
        Validación!$Q$5,
IF(
    AND(H178=Validación!$J$5,_xlfn.ISFORMULA(I178),OR(_xlfn.ISFORMULA(J178),ISTEXT(J178),ISBLANK(J178))),
        Validación!$Q$6,
IF(
    AND(H178=Validación!$J$5,ISTEXT(I178),OR(_xlfn.ISFORMULA(J178),ISBLANK(J178))),
        Validación!$Q$7,
IF(
    AND(H178=Validación!$J$5,_xlfn.ISFORMULA(I178),ISTEXT(J178)),
        Validación!$Q$8,
IF(
    AND(H178=Validación!$J$5,ISTEXT(I178),ISTEXT(J178)),
        Validación!$Q$9,
IF(
    AND(H178=Validación!$J$6,_xlfn.ISFORMULA(I178),OR(_xlfn.ISFORMULA(J178),ISTEXT(J178),ISBLANK(J178))),
        Validación!$Q$10,
IF(
    AND(H178=Validación!$J$6,ISTEXT(I178),OR(_xlfn.ISFORMULA(J178),ISBLANK(J178))),
        Validación!$Q$11,
IF(
    AND(H178=Validación!$J$6,_xlfn.ISFORMULA(I178),ISTEXT(J178)),
        Validación!$Q$12,
IF(
    AND(H178=Validación!$J$6,ISTEXT(I178),ISTEXT(J178)),
        Validación!$Q$13,
""
))))))))))</f>
        <v>Pendiente. Por favor complete las columnas.</v>
      </c>
    </row>
    <row r="179" spans="2:11" ht="80.150000000000006" customHeight="1" x14ac:dyDescent="0.35">
      <c r="B179" s="121"/>
      <c r="C179" s="61"/>
      <c r="D179" s="114"/>
      <c r="E179" s="14" t="s">
        <v>286</v>
      </c>
      <c r="F179" s="15" t="s">
        <v>135</v>
      </c>
      <c r="G179" s="115"/>
      <c r="H179" s="61"/>
      <c r="I179" s="114"/>
      <c r="J179" s="114"/>
      <c r="K179" s="61" t="str">
        <f>IF(
    AND(OR(ISBLANK(H179),H179=""),OR(ISBLANK(I179),I179=""),OR(ISBLANK(J179),J179="")),
        Validación!$Q$4,
IF(
    AND(H179=Validación!$J$4,OR(_xlfn.ISFORMULA(I179),ISTEXT(I179),ISBLANK(I179)),_xlfn.ISFORMULA(J179)),
        Validación!$Q$5,
IF(
    AND(H179=Validación!$J$5,_xlfn.ISFORMULA(I179),OR(_xlfn.ISFORMULA(J179),ISTEXT(J179),ISBLANK(J179))),
        Validación!$Q$6,
IF(
    AND(H179=Validación!$J$5,ISTEXT(I179),OR(_xlfn.ISFORMULA(J179),ISBLANK(J179))),
        Validación!$Q$7,
IF(
    AND(H179=Validación!$J$5,_xlfn.ISFORMULA(I179),ISTEXT(J179)),
        Validación!$Q$8,
IF(
    AND(H179=Validación!$J$5,ISTEXT(I179),ISTEXT(J179)),
        Validación!$Q$9,
IF(
    AND(H179=Validación!$J$6,_xlfn.ISFORMULA(I179),OR(_xlfn.ISFORMULA(J179),ISTEXT(J179),ISBLANK(J179))),
        Validación!$Q$10,
IF(
    AND(H179=Validación!$J$6,ISTEXT(I179),OR(_xlfn.ISFORMULA(J179),ISBLANK(J179))),
        Validación!$Q$11,
IF(
    AND(H179=Validación!$J$6,_xlfn.ISFORMULA(I179),ISTEXT(J179)),
        Validación!$Q$12,
IF(
    AND(H179=Validación!$J$6,ISTEXT(I179),ISTEXT(J179)),
        Validación!$Q$13,
""
))))))))))</f>
        <v>Pendiente. Por favor complete las columnas.</v>
      </c>
    </row>
  </sheetData>
  <sheetProtection algorithmName="SHA-512" hashValue="ovH84OV+N/oCUpMh890tKFF1snDuWgWxK0GCKfzBdU2JdZ1exEK6WC/JOd6OB8Z21iuo4NXNJAo/OWllonJ1Xw==" saltValue="4IlpKRBU02/mnlkydoSIvw==" spinCount="100000" sheet="1" objects="1" scenarios="1" selectLockedCells="1" selectUnlockedCells="1"/>
  <mergeCells count="334">
    <mergeCell ref="B5:K5"/>
    <mergeCell ref="B7:K7"/>
    <mergeCell ref="B8:K8"/>
    <mergeCell ref="B9:K9"/>
    <mergeCell ref="B10:K10"/>
    <mergeCell ref="B11:K11"/>
    <mergeCell ref="B18:K18"/>
    <mergeCell ref="B23:B25"/>
    <mergeCell ref="C23:C25"/>
    <mergeCell ref="D23:D25"/>
    <mergeCell ref="H23:H25"/>
    <mergeCell ref="I23:I25"/>
    <mergeCell ref="J23:J25"/>
    <mergeCell ref="K23:K25"/>
    <mergeCell ref="B12:K12"/>
    <mergeCell ref="B13:K13"/>
    <mergeCell ref="B14:K14"/>
    <mergeCell ref="B15:K15"/>
    <mergeCell ref="B16:K16"/>
    <mergeCell ref="B17:K17"/>
    <mergeCell ref="K26:K27"/>
    <mergeCell ref="B28:B32"/>
    <mergeCell ref="C28:C32"/>
    <mergeCell ref="D28:D32"/>
    <mergeCell ref="H28:H32"/>
    <mergeCell ref="I28:I32"/>
    <mergeCell ref="J28:J32"/>
    <mergeCell ref="K28:K32"/>
    <mergeCell ref="B26:B27"/>
    <mergeCell ref="C26:C27"/>
    <mergeCell ref="D26:D27"/>
    <mergeCell ref="H26:H27"/>
    <mergeCell ref="I26:I27"/>
    <mergeCell ref="J26:J27"/>
    <mergeCell ref="K33:K34"/>
    <mergeCell ref="B35:B36"/>
    <mergeCell ref="C35:C36"/>
    <mergeCell ref="D35:D36"/>
    <mergeCell ref="H35:H36"/>
    <mergeCell ref="I35:I36"/>
    <mergeCell ref="J35:J36"/>
    <mergeCell ref="K35:K36"/>
    <mergeCell ref="B33:B34"/>
    <mergeCell ref="C33:C34"/>
    <mergeCell ref="D33:D34"/>
    <mergeCell ref="H33:H34"/>
    <mergeCell ref="I33:I34"/>
    <mergeCell ref="J33:J34"/>
    <mergeCell ref="K37:K39"/>
    <mergeCell ref="B41:B42"/>
    <mergeCell ref="C41:C42"/>
    <mergeCell ref="D41:D42"/>
    <mergeCell ref="H41:H42"/>
    <mergeCell ref="I41:I42"/>
    <mergeCell ref="J41:J42"/>
    <mergeCell ref="K41:K42"/>
    <mergeCell ref="B37:B39"/>
    <mergeCell ref="C37:C39"/>
    <mergeCell ref="D37:D39"/>
    <mergeCell ref="H37:H39"/>
    <mergeCell ref="I37:I39"/>
    <mergeCell ref="J37:J39"/>
    <mergeCell ref="K43:K44"/>
    <mergeCell ref="B46:B48"/>
    <mergeCell ref="D46:D48"/>
    <mergeCell ref="H46:H48"/>
    <mergeCell ref="I46:I48"/>
    <mergeCell ref="J46:J48"/>
    <mergeCell ref="K46:K48"/>
    <mergeCell ref="B43:B44"/>
    <mergeCell ref="C43:C44"/>
    <mergeCell ref="D43:D44"/>
    <mergeCell ref="H43:H44"/>
    <mergeCell ref="I43:I44"/>
    <mergeCell ref="J43:J44"/>
    <mergeCell ref="K55:K57"/>
    <mergeCell ref="B58:B59"/>
    <mergeCell ref="C58:C59"/>
    <mergeCell ref="D58:D59"/>
    <mergeCell ref="H58:H59"/>
    <mergeCell ref="I58:I59"/>
    <mergeCell ref="J58:J59"/>
    <mergeCell ref="K58:K59"/>
    <mergeCell ref="B55:B57"/>
    <mergeCell ref="C55:C57"/>
    <mergeCell ref="D55:D57"/>
    <mergeCell ref="H55:H57"/>
    <mergeCell ref="I55:I57"/>
    <mergeCell ref="J55:J57"/>
    <mergeCell ref="K60:K63"/>
    <mergeCell ref="B64:B65"/>
    <mergeCell ref="C64:C65"/>
    <mergeCell ref="D64:D65"/>
    <mergeCell ref="H64:H65"/>
    <mergeCell ref="I64:I65"/>
    <mergeCell ref="J64:J65"/>
    <mergeCell ref="K64:K65"/>
    <mergeCell ref="B60:B63"/>
    <mergeCell ref="C60:C63"/>
    <mergeCell ref="D60:D63"/>
    <mergeCell ref="H60:H63"/>
    <mergeCell ref="I60:I63"/>
    <mergeCell ref="J60:J63"/>
    <mergeCell ref="K67:K69"/>
    <mergeCell ref="B70:B72"/>
    <mergeCell ref="C70:C72"/>
    <mergeCell ref="D70:D72"/>
    <mergeCell ref="H70:H72"/>
    <mergeCell ref="I70:I72"/>
    <mergeCell ref="J70:J72"/>
    <mergeCell ref="K70:K72"/>
    <mergeCell ref="B67:B69"/>
    <mergeCell ref="C67:C69"/>
    <mergeCell ref="D67:D69"/>
    <mergeCell ref="H67:H69"/>
    <mergeCell ref="I67:I69"/>
    <mergeCell ref="J67:J69"/>
    <mergeCell ref="K78:K81"/>
    <mergeCell ref="B82:B83"/>
    <mergeCell ref="C82:C83"/>
    <mergeCell ref="D82:D83"/>
    <mergeCell ref="H82:H83"/>
    <mergeCell ref="I82:I83"/>
    <mergeCell ref="J82:J83"/>
    <mergeCell ref="K82:K83"/>
    <mergeCell ref="B78:B81"/>
    <mergeCell ref="C78:C81"/>
    <mergeCell ref="D78:D81"/>
    <mergeCell ref="H78:H81"/>
    <mergeCell ref="I78:I81"/>
    <mergeCell ref="J78:J81"/>
    <mergeCell ref="K84:K86"/>
    <mergeCell ref="B87:B88"/>
    <mergeCell ref="C87:C88"/>
    <mergeCell ref="D87:D88"/>
    <mergeCell ref="H87:H88"/>
    <mergeCell ref="I87:I88"/>
    <mergeCell ref="J87:J88"/>
    <mergeCell ref="K87:K88"/>
    <mergeCell ref="B84:B86"/>
    <mergeCell ref="C84:C86"/>
    <mergeCell ref="D84:D86"/>
    <mergeCell ref="H84:H86"/>
    <mergeCell ref="I84:I86"/>
    <mergeCell ref="J84:J86"/>
    <mergeCell ref="K89:K90"/>
    <mergeCell ref="B91:B92"/>
    <mergeCell ref="C91:C92"/>
    <mergeCell ref="D91:D92"/>
    <mergeCell ref="H91:H92"/>
    <mergeCell ref="I91:I92"/>
    <mergeCell ref="J91:J92"/>
    <mergeCell ref="K91:K92"/>
    <mergeCell ref="B89:B90"/>
    <mergeCell ref="C89:C90"/>
    <mergeCell ref="D89:D90"/>
    <mergeCell ref="H89:H90"/>
    <mergeCell ref="I89:I90"/>
    <mergeCell ref="J89:J90"/>
    <mergeCell ref="K93:K94"/>
    <mergeCell ref="B99:B103"/>
    <mergeCell ref="C99:C103"/>
    <mergeCell ref="D99:D103"/>
    <mergeCell ref="H99:H103"/>
    <mergeCell ref="I99:I103"/>
    <mergeCell ref="J99:J103"/>
    <mergeCell ref="K99:K103"/>
    <mergeCell ref="B93:B94"/>
    <mergeCell ref="C93:C94"/>
    <mergeCell ref="D93:D94"/>
    <mergeCell ref="H93:H94"/>
    <mergeCell ref="I93:I94"/>
    <mergeCell ref="J93:J94"/>
    <mergeCell ref="K104:K107"/>
    <mergeCell ref="B109:B110"/>
    <mergeCell ref="C109:C110"/>
    <mergeCell ref="D109:D110"/>
    <mergeCell ref="H109:H110"/>
    <mergeCell ref="I109:I110"/>
    <mergeCell ref="J109:J110"/>
    <mergeCell ref="K109:K110"/>
    <mergeCell ref="B104:B107"/>
    <mergeCell ref="C104:C107"/>
    <mergeCell ref="D104:D107"/>
    <mergeCell ref="H104:H107"/>
    <mergeCell ref="I104:I107"/>
    <mergeCell ref="J104:J107"/>
    <mergeCell ref="K111:K112"/>
    <mergeCell ref="B114:B115"/>
    <mergeCell ref="C114:C115"/>
    <mergeCell ref="D114:D115"/>
    <mergeCell ref="H114:H115"/>
    <mergeCell ref="I114:I115"/>
    <mergeCell ref="J114:J115"/>
    <mergeCell ref="K114:K115"/>
    <mergeCell ref="B111:B112"/>
    <mergeCell ref="C111:C112"/>
    <mergeCell ref="D111:D112"/>
    <mergeCell ref="H111:H112"/>
    <mergeCell ref="I111:I112"/>
    <mergeCell ref="J111:J112"/>
    <mergeCell ref="K116:K117"/>
    <mergeCell ref="B118:B119"/>
    <mergeCell ref="C118:C119"/>
    <mergeCell ref="D118:D119"/>
    <mergeCell ref="H118:H119"/>
    <mergeCell ref="I118:I119"/>
    <mergeCell ref="J118:J119"/>
    <mergeCell ref="K118:K119"/>
    <mergeCell ref="B116:B117"/>
    <mergeCell ref="C116:C117"/>
    <mergeCell ref="D116:D117"/>
    <mergeCell ref="H116:H117"/>
    <mergeCell ref="I116:I117"/>
    <mergeCell ref="J116:J117"/>
    <mergeCell ref="K120:K121"/>
    <mergeCell ref="B122:B124"/>
    <mergeCell ref="C122:C124"/>
    <mergeCell ref="D122:D124"/>
    <mergeCell ref="H122:H124"/>
    <mergeCell ref="I122:I124"/>
    <mergeCell ref="J122:J124"/>
    <mergeCell ref="K122:K124"/>
    <mergeCell ref="B120:B121"/>
    <mergeCell ref="C120:C121"/>
    <mergeCell ref="D120:D121"/>
    <mergeCell ref="H120:H121"/>
    <mergeCell ref="I120:I121"/>
    <mergeCell ref="J120:J121"/>
    <mergeCell ref="K125:K129"/>
    <mergeCell ref="B134:B135"/>
    <mergeCell ref="C134:C135"/>
    <mergeCell ref="D134:D135"/>
    <mergeCell ref="H134:H135"/>
    <mergeCell ref="I134:I135"/>
    <mergeCell ref="J134:J135"/>
    <mergeCell ref="K134:K135"/>
    <mergeCell ref="B125:B129"/>
    <mergeCell ref="C125:C129"/>
    <mergeCell ref="D125:D129"/>
    <mergeCell ref="H125:H129"/>
    <mergeCell ref="I125:I129"/>
    <mergeCell ref="J125:J129"/>
    <mergeCell ref="K136:K138"/>
    <mergeCell ref="B139:B140"/>
    <mergeCell ref="C139:C140"/>
    <mergeCell ref="D139:D140"/>
    <mergeCell ref="H139:H140"/>
    <mergeCell ref="I139:I140"/>
    <mergeCell ref="J139:J140"/>
    <mergeCell ref="K139:K140"/>
    <mergeCell ref="B136:B138"/>
    <mergeCell ref="C136:C138"/>
    <mergeCell ref="D136:D138"/>
    <mergeCell ref="H136:H138"/>
    <mergeCell ref="I136:I138"/>
    <mergeCell ref="J136:J138"/>
    <mergeCell ref="K141:K142"/>
    <mergeCell ref="B143:B145"/>
    <mergeCell ref="C143:C145"/>
    <mergeCell ref="D143:D145"/>
    <mergeCell ref="H143:H145"/>
    <mergeCell ref="I143:I145"/>
    <mergeCell ref="J143:J145"/>
    <mergeCell ref="K143:K145"/>
    <mergeCell ref="B141:B142"/>
    <mergeCell ref="C141:C142"/>
    <mergeCell ref="D141:D142"/>
    <mergeCell ref="H141:H142"/>
    <mergeCell ref="I141:I142"/>
    <mergeCell ref="J141:J142"/>
    <mergeCell ref="K151:K152"/>
    <mergeCell ref="B153:B154"/>
    <mergeCell ref="C153:C154"/>
    <mergeCell ref="D153:D154"/>
    <mergeCell ref="H153:H154"/>
    <mergeCell ref="I153:I154"/>
    <mergeCell ref="J153:J154"/>
    <mergeCell ref="K153:K154"/>
    <mergeCell ref="B151:B152"/>
    <mergeCell ref="C151:C152"/>
    <mergeCell ref="D151:D152"/>
    <mergeCell ref="H151:H152"/>
    <mergeCell ref="I151:I152"/>
    <mergeCell ref="J151:J152"/>
    <mergeCell ref="K155:K158"/>
    <mergeCell ref="B159:B163"/>
    <mergeCell ref="C159:C163"/>
    <mergeCell ref="D159:D163"/>
    <mergeCell ref="H159:H163"/>
    <mergeCell ref="I159:I163"/>
    <mergeCell ref="J159:J163"/>
    <mergeCell ref="K159:K163"/>
    <mergeCell ref="B155:B158"/>
    <mergeCell ref="C155:C158"/>
    <mergeCell ref="D155:D158"/>
    <mergeCell ref="H155:H158"/>
    <mergeCell ref="I155:I158"/>
    <mergeCell ref="J155:J158"/>
    <mergeCell ref="K166:K167"/>
    <mergeCell ref="B169:B170"/>
    <mergeCell ref="C169:C170"/>
    <mergeCell ref="D169:D170"/>
    <mergeCell ref="H169:H170"/>
    <mergeCell ref="I169:I170"/>
    <mergeCell ref="J169:J170"/>
    <mergeCell ref="K169:K170"/>
    <mergeCell ref="B166:B167"/>
    <mergeCell ref="C166:C167"/>
    <mergeCell ref="D166:D167"/>
    <mergeCell ref="H166:H167"/>
    <mergeCell ref="I166:I167"/>
    <mergeCell ref="J166:J167"/>
    <mergeCell ref="K177:K179"/>
    <mergeCell ref="B177:B179"/>
    <mergeCell ref="C177:C179"/>
    <mergeCell ref="D177:D179"/>
    <mergeCell ref="H177:H179"/>
    <mergeCell ref="I177:I179"/>
    <mergeCell ref="J177:J179"/>
    <mergeCell ref="K171:K173"/>
    <mergeCell ref="B175:B176"/>
    <mergeCell ref="C175:C176"/>
    <mergeCell ref="D175:D176"/>
    <mergeCell ref="H175:H176"/>
    <mergeCell ref="I175:I176"/>
    <mergeCell ref="J175:J176"/>
    <mergeCell ref="K175:K176"/>
    <mergeCell ref="B171:B173"/>
    <mergeCell ref="C171:C173"/>
    <mergeCell ref="D171:D173"/>
    <mergeCell ref="H171:H173"/>
    <mergeCell ref="I171:I173"/>
    <mergeCell ref="J171:J173"/>
  </mergeCells>
  <conditionalFormatting sqref="K4">
    <cfRule type="cellIs" dxfId="147" priority="5"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100). Por favor, reduzca el texto antes de continuar." sqref="G23:G49 G54:G73 G78:G94 G99:G129 G134:G145 G150:G179" xr:uid="{FE50E746-B517-45A1-831C-0AF0E7679D7B}">
      <formula1>1100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2" id="{603AC258-90B1-4043-B9E8-B44D5923C68B}">
            <xm:f>IFERROR(ISNUMBER(SEARCH(Validación!$S$4,$I23)),FALSE)</xm:f>
            <x14:dxf>
              <font>
                <b/>
                <i val="0"/>
                <color auto="1"/>
              </font>
            </x14:dxf>
          </x14:cfRule>
          <x14:cfRule type="expression" priority="3" id="{1B3F5FAA-3AC2-4DD2-8C83-B39883299F4E}">
            <xm:f>IFERROR(ISNUMBER(SEARCH(Validación!$S$6,$I23)),FALSE)</xm:f>
            <x14:dxf>
              <font>
                <b/>
                <i val="0"/>
                <color theme="4"/>
              </font>
            </x14:dxf>
          </x14:cfRule>
          <xm:sqref>I23:I200</xm:sqref>
        </x14:conditionalFormatting>
        <x14:conditionalFormatting xmlns:xm="http://schemas.microsoft.com/office/excel/2006/main">
          <x14:cfRule type="expression" priority="1" id="{50FB1680-1938-4E74-B1A0-CE5CD4AD5CA5}">
            <xm:f>IFERROR(ISNUMBER(SEARCH(Validación!$S$7,$J23)),FALSE)</xm:f>
            <x14:dxf>
              <font>
                <b/>
                <i val="0"/>
                <color theme="4"/>
              </font>
            </x14:dxf>
          </x14:cfRule>
          <x14:cfRule type="expression" priority="4" id="{9F10E8EC-6ABE-4E24-9A0E-5B89C1D269E7}">
            <xm:f>IFERROR(ISNUMBER(SEARCH(Validación!$S$5,$J23)),FALSE)</xm:f>
            <x14:dxf>
              <font>
                <b/>
                <i val="0"/>
                <color auto="1"/>
              </font>
            </x14:dxf>
          </x14:cfRule>
          <xm:sqref>J23:J200</xm:sqref>
        </x14:conditionalFormatting>
        <x14:conditionalFormatting xmlns:xm="http://schemas.microsoft.com/office/excel/2006/main">
          <x14:cfRule type="cellIs" priority="6" operator="equal" id="{8A0EDF59-42D1-4E75-9E71-7864FC3DA4A4}">
            <xm:f>Validación!$Q$4</xm:f>
            <x14:dxf>
              <font>
                <b/>
                <i val="0"/>
                <color theme="4"/>
              </font>
            </x14:dxf>
          </x14:cfRule>
          <x14:cfRule type="cellIs" priority="7" operator="equal" id="{07609775-229F-42C1-9264-DE5E21C1D572}">
            <xm:f>Validación!$Q$5</xm:f>
            <x14:dxf>
              <font>
                <b/>
                <i val="0"/>
                <color rgb="FF006100"/>
              </font>
              <fill>
                <patternFill>
                  <bgColor rgb="FFC6EFCE"/>
                </patternFill>
              </fill>
            </x14:dxf>
          </x14:cfRule>
          <x14:cfRule type="cellIs" priority="8" operator="equal" id="{496ED460-C94F-4317-968B-E122F4DF78E5}">
            <xm:f>Validación!$Q$6</xm:f>
            <x14:dxf>
              <font>
                <b/>
                <i val="0"/>
                <color rgb="FF9C5700"/>
              </font>
              <fill>
                <patternFill>
                  <bgColor rgb="FFFFEB9C"/>
                </patternFill>
              </fill>
            </x14:dxf>
          </x14:cfRule>
          <x14:cfRule type="cellIs" priority="9" operator="equal" id="{994AC51F-8D1D-4BD8-82D0-4853BB8DA01B}">
            <xm:f>Validación!$Q$7</xm:f>
            <x14:dxf>
              <font>
                <b/>
                <i val="0"/>
                <color rgb="FF9C5700"/>
              </font>
              <fill>
                <patternFill>
                  <bgColor rgb="FFFFEB9C"/>
                </patternFill>
              </fill>
            </x14:dxf>
          </x14:cfRule>
          <xm:sqref>K23:K200</xm:sqref>
        </x14:conditionalFormatting>
      </x14:conditionalFormattings>
    </ext>
    <ext xmlns:x14="http://schemas.microsoft.com/office/spreadsheetml/2009/9/main" uri="{CCE6A557-97BC-4b89-ADB6-D9C93CAAB3DF}">
      <x14:dataValidations xmlns:xm="http://schemas.microsoft.com/office/excel/2006/main" count="3">
        <x14:dataValidation type="custom" allowBlank="1" showInputMessage="1" showErrorMessage="1" xr:uid="{FBCCC7FA-348F-460F-94D8-4EFF4AA0D63C}">
          <x14:formula1>
            <xm:f>AND(LEN($H23)&gt;0,  OR($H23=Validación!$J$5,$H23=Validación!$J$6))</xm:f>
          </x14:formula1>
          <xm:sqref>I23:I179</xm:sqref>
        </x14:dataValidation>
        <x14:dataValidation type="custom" showInputMessage="1" showErrorMessage="1" xr:uid="{6C2F7564-E809-421B-B665-06AF72989229}">
          <x14:formula1>
            <xm:f>AND(LEN($H23)&gt;0, OR($H23=Validación!$J$5,$H23=Validación!$J$6))</xm:f>
          </x14:formula1>
          <xm:sqref>J143 J177 J174:J175 J171 J168:J169 J164:J166 J159 J155 J153 J150:J151 J141 J139 J136 J134 J122 J120 J118 J116 J113:J114 J111 J108:J109 J104 J99 J91 J89 J87 J84 J82 J78 J70 J66:J67 J64 J60 J58 J54:J55 J43 J40:J41 J37 J35 J33 J28 J26 J23 J73 J93 J125 J45:J46 J49</xm:sqref>
        </x14:dataValidation>
        <x14:dataValidation type="list" allowBlank="1" showInputMessage="1" showErrorMessage="1" xr:uid="{73A7332D-7678-438E-8FA2-2A16840212A7}">
          <x14:formula1>
            <xm:f>Validación!$J$4:$J$6</xm:f>
          </x14:formula1>
          <xm:sqref>H73 H143 H177 H125 H93 H23 H26 H28 H33 H35 H37 H40:H41 H43 H54:H55 H58 H60 H64 H66:H67 H70 H78 H82 H84 H87 H89 H91 H99 H104 H108:H109 H111 H113:H114 H116 H118 H120 H122 H134 H136 H139 H141 H150:H151 H153 H155 H159 H164:H166 H168:H169 H171 H174:H175 H45:H46 H49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6C4DB-A4D9-45CF-8CA7-A9E56EE91782}">
  <sheetPr codeName="Hoja11">
    <tabColor theme="4"/>
  </sheetPr>
  <dimension ref="A1:N1000"/>
  <sheetViews>
    <sheetView showGridLines="0" zoomScale="80" zoomScaleNormal="80" workbookViewId="0">
      <pane ySplit="6" topLeftCell="A7" activePane="bottomLeft" state="frozen"/>
      <selection pane="bottomLeft"/>
    </sheetView>
  </sheetViews>
  <sheetFormatPr baseColWidth="10" defaultColWidth="3.6328125" defaultRowHeight="30" customHeight="1" x14ac:dyDescent="0.35"/>
  <cols>
    <col min="1" max="1" width="2.08984375" customWidth="1"/>
    <col min="2" max="2" width="23.26953125" style="2" customWidth="1"/>
    <col min="3" max="12" width="13.90625" style="2" customWidth="1"/>
    <col min="13" max="13" width="21.7265625" style="2" customWidth="1"/>
    <col min="14" max="14" width="22.90625" style="2" customWidth="1"/>
    <col min="15" max="16384" width="3.6328125" style="2"/>
  </cols>
  <sheetData>
    <row r="1" spans="1:14" ht="6.75" customHeight="1" x14ac:dyDescent="0.35">
      <c r="A1" s="16"/>
    </row>
    <row r="2" spans="1:14" ht="41.5" customHeight="1" x14ac:dyDescent="0.35">
      <c r="A2" s="16"/>
      <c r="H2" s="16"/>
      <c r="I2" s="16"/>
      <c r="J2" s="16"/>
      <c r="K2" s="16"/>
      <c r="L2" s="16"/>
      <c r="M2" s="16"/>
    </row>
    <row r="3" spans="1:14" ht="6" customHeight="1" x14ac:dyDescent="0.35">
      <c r="A3" s="16"/>
      <c r="B3" s="3"/>
      <c r="C3" s="3"/>
      <c r="D3" s="3"/>
      <c r="E3" s="3"/>
      <c r="F3" s="3"/>
      <c r="G3" s="3"/>
      <c r="H3" s="3"/>
      <c r="I3" s="3"/>
      <c r="J3" s="3"/>
      <c r="K3" s="3"/>
      <c r="L3" s="3"/>
      <c r="M3" s="3"/>
    </row>
    <row r="4" spans="1:14" ht="24.65" customHeight="1" x14ac:dyDescent="0.35">
      <c r="A4" s="16"/>
      <c r="B4" s="4" t="s">
        <v>287</v>
      </c>
      <c r="C4" s="4"/>
      <c r="D4" s="4"/>
      <c r="E4" s="4"/>
      <c r="F4" s="5"/>
      <c r="G4" s="5"/>
      <c r="H4" s="9"/>
      <c r="I4" s="9"/>
      <c r="J4" s="17"/>
      <c r="K4" s="17"/>
      <c r="L4" s="76">
        <f>SUM(L16:L39)/SUM(E16:E39)</f>
        <v>0</v>
      </c>
      <c r="M4" s="76"/>
      <c r="N4" s="76"/>
    </row>
    <row r="5" spans="1:14" ht="33" customHeight="1" x14ac:dyDescent="0.35">
      <c r="A5" s="16"/>
      <c r="B5" s="64" t="str">
        <f>"Carrera 1: "&amp; INDEX(Datos_de_la_carrera[Nombre y grado de la carrera],1)</f>
        <v xml:space="preserve">Carrera 1: </v>
      </c>
      <c r="C5" s="64"/>
      <c r="D5" s="64"/>
      <c r="E5" s="64"/>
      <c r="F5" s="64"/>
      <c r="G5" s="64"/>
      <c r="H5" s="64"/>
      <c r="I5" s="64"/>
      <c r="J5" s="64"/>
      <c r="K5" s="64"/>
      <c r="L5" s="64"/>
      <c r="M5" s="64"/>
      <c r="N5" s="64"/>
    </row>
    <row r="6" spans="1:14" ht="10.5" customHeight="1" x14ac:dyDescent="0.35">
      <c r="A6" s="16"/>
    </row>
    <row r="7" spans="1:14" ht="198.65" customHeight="1" x14ac:dyDescent="0.35">
      <c r="A7" s="16"/>
      <c r="B7" s="65" t="s">
        <v>288</v>
      </c>
      <c r="C7" s="65"/>
      <c r="D7" s="65"/>
      <c r="E7" s="65"/>
      <c r="F7" s="65"/>
      <c r="G7" s="65"/>
      <c r="H7" s="65"/>
      <c r="I7" s="65"/>
      <c r="J7" s="65"/>
      <c r="K7" s="65"/>
      <c r="L7" s="65"/>
      <c r="M7" s="65"/>
      <c r="N7" s="65"/>
    </row>
    <row r="8" spans="1:14" ht="252" customHeight="1" x14ac:dyDescent="0.35">
      <c r="A8" s="16"/>
    </row>
    <row r="9" spans="1:14" ht="27" customHeight="1" x14ac:dyDescent="0.35">
      <c r="A9" s="16"/>
      <c r="B9" s="77" t="s">
        <v>289</v>
      </c>
      <c r="C9" s="77"/>
      <c r="D9" s="77"/>
      <c r="E9" s="77"/>
      <c r="F9" s="77"/>
      <c r="G9" s="77"/>
      <c r="H9" s="77"/>
      <c r="I9" s="77"/>
      <c r="J9" s="77"/>
      <c r="K9" s="77"/>
      <c r="L9" s="77"/>
      <c r="M9" s="77"/>
      <c r="N9" s="77"/>
    </row>
    <row r="10" spans="1:14" ht="27" customHeight="1" x14ac:dyDescent="0.35">
      <c r="A10" s="16"/>
      <c r="B10" s="19">
        <v>2</v>
      </c>
      <c r="C10" s="20" t="s">
        <v>290</v>
      </c>
      <c r="D10" s="18"/>
      <c r="E10" s="18"/>
      <c r="F10" s="18"/>
      <c r="G10" s="18"/>
      <c r="H10" s="18"/>
      <c r="I10" s="18"/>
      <c r="J10" s="18"/>
      <c r="K10" s="18"/>
      <c r="L10" s="18"/>
      <c r="M10" s="18"/>
      <c r="N10" s="18"/>
    </row>
    <row r="11" spans="1:14" ht="27" customHeight="1" x14ac:dyDescent="0.35">
      <c r="A11" s="16"/>
      <c r="B11" s="19">
        <v>1</v>
      </c>
      <c r="C11" s="20" t="s">
        <v>291</v>
      </c>
      <c r="D11" s="18"/>
      <c r="E11" s="18"/>
      <c r="F11" s="18"/>
      <c r="G11" s="18"/>
      <c r="H11" s="18"/>
      <c r="I11" s="18"/>
      <c r="J11" s="18"/>
      <c r="K11" s="18"/>
      <c r="L11" s="18"/>
      <c r="M11" s="18"/>
      <c r="N11" s="18"/>
    </row>
    <row r="12" spans="1:14" ht="27" customHeight="1" x14ac:dyDescent="0.35">
      <c r="A12" s="16"/>
      <c r="B12" s="19">
        <v>0</v>
      </c>
      <c r="C12" s="20" t="s">
        <v>292</v>
      </c>
      <c r="D12" s="18"/>
      <c r="E12" s="18"/>
      <c r="F12" s="18"/>
      <c r="G12" s="18"/>
      <c r="H12" s="18"/>
      <c r="I12" s="18"/>
      <c r="J12" s="18"/>
      <c r="K12" s="18"/>
      <c r="L12" s="18"/>
      <c r="M12" s="18"/>
      <c r="N12" s="18"/>
    </row>
    <row r="13" spans="1:14" ht="11.15" customHeight="1" x14ac:dyDescent="0.35">
      <c r="A13" s="16"/>
    </row>
    <row r="14" spans="1:14" ht="32.5" customHeight="1" x14ac:dyDescent="0.35">
      <c r="A14" s="16"/>
      <c r="B14" s="78" t="s">
        <v>68</v>
      </c>
      <c r="C14" s="74" t="s">
        <v>67</v>
      </c>
      <c r="D14" s="74" t="s">
        <v>293</v>
      </c>
      <c r="E14" s="74" t="s">
        <v>294</v>
      </c>
      <c r="F14" s="73" t="str">
        <f>"Pautas con "&amp;Validación!$J$4</f>
        <v>Pautas con Conformidad</v>
      </c>
      <c r="G14" s="73"/>
      <c r="H14" s="73" t="str">
        <f>"Pautas con "&amp;Validación!$J$5</f>
        <v>Pautas con No conformidad menor</v>
      </c>
      <c r="I14" s="73"/>
      <c r="J14" s="73" t="str">
        <f>"Pautas con "&amp;Validación!$J$6</f>
        <v>Pautas con No conformidad mayor</v>
      </c>
      <c r="K14" s="73"/>
      <c r="L14" s="74" t="s">
        <v>295</v>
      </c>
      <c r="M14" s="74" t="s">
        <v>296</v>
      </c>
      <c r="N14" s="74" t="s">
        <v>297</v>
      </c>
    </row>
    <row r="15" spans="1:14" ht="23.5" customHeight="1" x14ac:dyDescent="0.35">
      <c r="A15" s="16"/>
      <c r="B15" s="79"/>
      <c r="C15" s="75"/>
      <c r="D15" s="75"/>
      <c r="E15" s="75"/>
      <c r="F15" s="22" t="s">
        <v>298</v>
      </c>
      <c r="G15" s="22" t="s">
        <v>299</v>
      </c>
      <c r="H15" s="22" t="s">
        <v>298</v>
      </c>
      <c r="I15" s="22" t="s">
        <v>299</v>
      </c>
      <c r="J15" s="22" t="s">
        <v>298</v>
      </c>
      <c r="K15" s="22" t="s">
        <v>299</v>
      </c>
      <c r="L15" s="75"/>
      <c r="M15" s="75"/>
      <c r="N15" s="75"/>
    </row>
    <row r="16" spans="1:14" ht="21" customHeight="1" x14ac:dyDescent="0.35">
      <c r="A16" s="16"/>
      <c r="B16" s="67" t="str">
        <f>_xlfn.TEXTAFTER('2.1 Valoración de pautas C1'!$B$20," ",1)</f>
        <v>1. Plan de estudios</v>
      </c>
      <c r="C16" s="25" t="s">
        <v>76</v>
      </c>
      <c r="D16" s="25">
        <f>COUNTIF('2.1 Valoración de pautas C1'!$B$23:$B$49,C16)</f>
        <v>8</v>
      </c>
      <c r="E16" s="25">
        <f>D16*2.5</f>
        <v>20</v>
      </c>
      <c r="F16" s="25">
        <f>COUNTIFS('2.1 Valoración de pautas C1'!$B$23:$B$49,C16,'2.1 Valoración de pautas C1'!$H$23:$H$49,Validación!$J$4)</f>
        <v>0</v>
      </c>
      <c r="G16" s="25">
        <f>F16*Validación!$K$4</f>
        <v>0</v>
      </c>
      <c r="H16" s="25">
        <f>COUNTIFS('2.1 Valoración de pautas C1'!$B$23:$B$49,C16,'2.1 Valoración de pautas C1'!$H$23:$H$49,Validación!$J$5)</f>
        <v>0</v>
      </c>
      <c r="I16" s="25">
        <f>H16*Validación!$K$5</f>
        <v>0</v>
      </c>
      <c r="J16" s="25">
        <f>COUNTIFS('2.1 Valoración de pautas C1'!$B$23:$B$49,C16,'2.1 Valoración de pautas C1'!$H$23:$H$49,Validación!$J$6)</f>
        <v>0</v>
      </c>
      <c r="K16" s="25">
        <f>J16*Validación!$K$6</f>
        <v>0</v>
      </c>
      <c r="L16" s="25">
        <f>SUM(G16,I16,K16)*2.5</f>
        <v>0</v>
      </c>
      <c r="M16" s="26">
        <f t="shared" ref="M16:M39" si="0">IFERROR(L16/E16,0)</f>
        <v>0</v>
      </c>
      <c r="N16" s="70">
        <f>SUM(L16:L19)/SUM(E16:E19)</f>
        <v>0</v>
      </c>
    </row>
    <row r="17" spans="1:14" ht="21" customHeight="1" x14ac:dyDescent="0.35">
      <c r="A17" s="16"/>
      <c r="B17" s="68"/>
      <c r="C17" s="25" t="s">
        <v>106</v>
      </c>
      <c r="D17" s="25">
        <f>COUNTIF('2.1 Valoración de pautas C1'!$B$23:$B$49,C17)</f>
        <v>3</v>
      </c>
      <c r="E17" s="25">
        <f>D17*2</f>
        <v>6</v>
      </c>
      <c r="F17" s="25">
        <f>COUNTIFS('2.1 Valoración de pautas C1'!$B$23:$B$49,C17,'2.1 Valoración de pautas C1'!$H$23:$H$49,Validación!$J$4)</f>
        <v>0</v>
      </c>
      <c r="G17" s="25">
        <f>F17*Validación!$K$4</f>
        <v>0</v>
      </c>
      <c r="H17" s="25">
        <f>COUNTIFS('2.1 Valoración de pautas C1'!$B$23:$B$49,C17,'2.1 Valoración de pautas C1'!$H$23:$H$49,Validación!$J$5)</f>
        <v>0</v>
      </c>
      <c r="I17" s="25">
        <f>H17*Validación!$K$5</f>
        <v>0</v>
      </c>
      <c r="J17" s="25">
        <f>COUNTIFS('2.1 Valoración de pautas C1'!$B$23:$B$49,C17,'2.1 Valoración de pautas C1'!$H$23:$H$49,Validación!$J$6)</f>
        <v>0</v>
      </c>
      <c r="K17" s="25">
        <f>J17*Validación!$K$6</f>
        <v>0</v>
      </c>
      <c r="L17" s="25">
        <f>SUM(G17,I17,K17)*2</f>
        <v>0</v>
      </c>
      <c r="M17" s="26">
        <f t="shared" si="0"/>
        <v>0</v>
      </c>
      <c r="N17" s="71"/>
    </row>
    <row r="18" spans="1:14" ht="21" customHeight="1" x14ac:dyDescent="0.35">
      <c r="A18" s="16"/>
      <c r="B18" s="68"/>
      <c r="C18" s="25" t="s">
        <v>152</v>
      </c>
      <c r="D18" s="25">
        <f>COUNTIF('2.1 Valoración de pautas C1'!$B$23:$B$49,C18)</f>
        <v>0</v>
      </c>
      <c r="E18" s="25">
        <f>D18*1.5</f>
        <v>0</v>
      </c>
      <c r="F18" s="25">
        <f>COUNTIFS('2.1 Valoración de pautas C1'!$B$23:$B$49,C18,'2.1 Valoración de pautas C1'!$H$23:$H$49,Validación!$J$4)</f>
        <v>0</v>
      </c>
      <c r="G18" s="25">
        <f>F18*Validación!$K$4</f>
        <v>0</v>
      </c>
      <c r="H18" s="25">
        <f>COUNTIFS('2.1 Valoración de pautas C1'!$B$23:$B$49,C18,'2.1 Valoración de pautas C1'!$H$23:$H$49,Validación!$J$5)</f>
        <v>0</v>
      </c>
      <c r="I18" s="25">
        <f>H18*Validación!$K$5</f>
        <v>0</v>
      </c>
      <c r="J18" s="25">
        <f>COUNTIFS('2.1 Valoración de pautas C1'!$B$23:$B$49,C18,'2.1 Valoración de pautas C1'!$H$23:$H$49,Validación!$J$6)</f>
        <v>0</v>
      </c>
      <c r="K18" s="25">
        <f>J18*Validación!$K$6</f>
        <v>0</v>
      </c>
      <c r="L18" s="25">
        <f>SUM(G18,I18,K18)*1.5</f>
        <v>0</v>
      </c>
      <c r="M18" s="26">
        <f t="shared" si="0"/>
        <v>0</v>
      </c>
      <c r="N18" s="71"/>
    </row>
    <row r="19" spans="1:14" ht="21" customHeight="1" x14ac:dyDescent="0.35">
      <c r="A19" s="16"/>
      <c r="B19" s="69"/>
      <c r="C19" s="25" t="s">
        <v>103</v>
      </c>
      <c r="D19" s="25">
        <f>COUNTIF('2.1 Valoración de pautas C1'!$B$23:$B$49,C19)</f>
        <v>1</v>
      </c>
      <c r="E19" s="25">
        <f>D19*1</f>
        <v>1</v>
      </c>
      <c r="F19" s="25">
        <f>COUNTIFS('2.1 Valoración de pautas C1'!$B$23:$B$49,C19,'2.1 Valoración de pautas C1'!$H$23:$H$49,Validación!$J$4)</f>
        <v>0</v>
      </c>
      <c r="G19" s="25">
        <f>F19*Validación!$K$4</f>
        <v>0</v>
      </c>
      <c r="H19" s="25">
        <f>COUNTIFS('2.1 Valoración de pautas C1'!$B$23:$B$49,C19,'2.1 Valoración de pautas C1'!$H$23:$H$49,Validación!$J$5)</f>
        <v>0</v>
      </c>
      <c r="I19" s="25">
        <f>H19*Validación!$K$5</f>
        <v>0</v>
      </c>
      <c r="J19" s="25">
        <f>COUNTIFS('2.1 Valoración de pautas C1'!$B$23:$B$49,C19,'2.1 Valoración de pautas C1'!$H$23:$H$49,Validación!$J$6)</f>
        <v>0</v>
      </c>
      <c r="K19" s="25">
        <f>J19*Validación!$K$6</f>
        <v>0</v>
      </c>
      <c r="L19" s="25">
        <f>SUM(G19,I19,K19)*1</f>
        <v>0</v>
      </c>
      <c r="M19" s="26">
        <f t="shared" si="0"/>
        <v>0</v>
      </c>
      <c r="N19" s="72"/>
    </row>
    <row r="20" spans="1:14" ht="21" customHeight="1" x14ac:dyDescent="0.35">
      <c r="A20" s="16"/>
      <c r="B20" s="67" t="str">
        <f>_xlfn.TEXTAFTER('2.1 Valoración de pautas C1'!$B$51," ",1)</f>
        <v>2. Proceso educativo</v>
      </c>
      <c r="C20" s="25" t="s">
        <v>76</v>
      </c>
      <c r="D20" s="25">
        <f>COUNTIF('2.1 Valoración de pautas C1'!$B$54:$B$73,C20)</f>
        <v>2</v>
      </c>
      <c r="E20" s="25">
        <f>D20*2.5</f>
        <v>5</v>
      </c>
      <c r="F20" s="25">
        <f>COUNTIFS('2.1 Valoración de pautas C1'!$B$54:$B$73,C20,'2.1 Valoración de pautas C1'!$H$54:$H$73,Validación!$J$4)</f>
        <v>0</v>
      </c>
      <c r="G20" s="25">
        <f>F20*Validación!$K$4</f>
        <v>0</v>
      </c>
      <c r="H20" s="25">
        <f>COUNTIFS('2.1 Valoración de pautas C1'!$B$54:$B$73,C20,'2.1 Valoración de pautas C1'!$H$54:$H$73,Validación!$J$5)</f>
        <v>0</v>
      </c>
      <c r="I20" s="25">
        <f>H20*Validación!$K$5</f>
        <v>0</v>
      </c>
      <c r="J20" s="25">
        <f>COUNTIFS('2.1 Valoración de pautas C1'!$B$54:$B$73,C20,'2.1 Valoración de pautas C1'!$H$54:$H$73,Validación!$J$6)</f>
        <v>0</v>
      </c>
      <c r="K20" s="25">
        <f>J20*Validación!$K$6</f>
        <v>0</v>
      </c>
      <c r="L20" s="25">
        <f>SUM(G20,I20,K20)*2.5</f>
        <v>0</v>
      </c>
      <c r="M20" s="26">
        <f t="shared" si="0"/>
        <v>0</v>
      </c>
      <c r="N20" s="70">
        <f>SUM(L20:L23)/SUM(E20:E23)</f>
        <v>0</v>
      </c>
    </row>
    <row r="21" spans="1:14" ht="21" customHeight="1" x14ac:dyDescent="0.35">
      <c r="A21" s="16"/>
      <c r="B21" s="68"/>
      <c r="C21" s="25" t="s">
        <v>106</v>
      </c>
      <c r="D21" s="25">
        <f>COUNTIF('2.1 Valoración de pautas C1'!$B$54:$B$73,C21)</f>
        <v>5</v>
      </c>
      <c r="E21" s="25">
        <f>D21*2</f>
        <v>10</v>
      </c>
      <c r="F21" s="25">
        <f>COUNTIFS('2.1 Valoración de pautas C1'!$B$54:$B$73,C21,'2.1 Valoración de pautas C1'!$H$54:$H$73,Validación!$J$4)</f>
        <v>0</v>
      </c>
      <c r="G21" s="25">
        <f>F21*Validación!$K$4</f>
        <v>0</v>
      </c>
      <c r="H21" s="25">
        <f>COUNTIFS('2.1 Valoración de pautas C1'!$B$54:$B$73,C21,'2.1 Valoración de pautas C1'!$H$54:$H$73,Validación!$J$5)</f>
        <v>0</v>
      </c>
      <c r="I21" s="25">
        <f>H21*Validación!$K$5</f>
        <v>0</v>
      </c>
      <c r="J21" s="25">
        <f>COUNTIFS('2.1 Valoración de pautas C1'!$B$54:$B$73,C21,'2.1 Valoración de pautas C1'!$H$54:$H$73,Validación!$J$6)</f>
        <v>0</v>
      </c>
      <c r="K21" s="25">
        <f>J21*Validación!$K$6</f>
        <v>0</v>
      </c>
      <c r="L21" s="25">
        <f>SUM(G21,I21,K21)*2</f>
        <v>0</v>
      </c>
      <c r="M21" s="26">
        <f t="shared" si="0"/>
        <v>0</v>
      </c>
      <c r="N21" s="71"/>
    </row>
    <row r="22" spans="1:14" ht="21" customHeight="1" x14ac:dyDescent="0.35">
      <c r="A22" s="16"/>
      <c r="B22" s="68"/>
      <c r="C22" s="25" t="s">
        <v>152</v>
      </c>
      <c r="D22" s="25">
        <f>COUNTIF('2.1 Valoración de pautas C1'!$B$54:$B$73,C22)</f>
        <v>1</v>
      </c>
      <c r="E22" s="25">
        <f>D22*1.5</f>
        <v>1.5</v>
      </c>
      <c r="F22" s="25">
        <f>COUNTIFS('2.1 Valoración de pautas C1'!$B$54:$B$73,C22,'2.1 Valoración de pautas C1'!$H$54:$H$73,Validación!$J$4)</f>
        <v>0</v>
      </c>
      <c r="G22" s="25">
        <f>F22*Validación!$K$4</f>
        <v>0</v>
      </c>
      <c r="H22" s="25">
        <f>COUNTIFS('2.1 Valoración de pautas C1'!$B$54:$B$73,C22,'2.1 Valoración de pautas C1'!$H$54:$H$73,Validación!$J$5)</f>
        <v>0</v>
      </c>
      <c r="I22" s="25">
        <f>H22*Validación!$K$5</f>
        <v>0</v>
      </c>
      <c r="J22" s="25">
        <f>COUNTIFS('2.1 Valoración de pautas C1'!$B$54:$B$73,C22,'2.1 Valoración de pautas C1'!$H$54:$H$73,Validación!$J$6)</f>
        <v>0</v>
      </c>
      <c r="K22" s="25">
        <f>J22*Validación!$K$6</f>
        <v>0</v>
      </c>
      <c r="L22" s="25">
        <f>SUM(G22,I22,K22)*1.5</f>
        <v>0</v>
      </c>
      <c r="M22" s="26">
        <f t="shared" si="0"/>
        <v>0</v>
      </c>
      <c r="N22" s="71"/>
    </row>
    <row r="23" spans="1:14" ht="21" customHeight="1" x14ac:dyDescent="0.35">
      <c r="A23" s="16"/>
      <c r="B23" s="69"/>
      <c r="C23" s="25" t="s">
        <v>103</v>
      </c>
      <c r="D23" s="25">
        <f>COUNTIF('2.1 Valoración de pautas C1'!$B$54:$B$73,C23)</f>
        <v>1</v>
      </c>
      <c r="E23" s="25">
        <f>D23*1</f>
        <v>1</v>
      </c>
      <c r="F23" s="25">
        <f>COUNTIFS('2.1 Valoración de pautas C1'!$B$54:$B$73,C23,'2.1 Valoración de pautas C1'!$H$54:$H$73,Validación!$J$4)</f>
        <v>0</v>
      </c>
      <c r="G23" s="25">
        <f>F23*Validación!$K$4</f>
        <v>0</v>
      </c>
      <c r="H23" s="25">
        <f>COUNTIFS('2.1 Valoración de pautas C1'!$B$54:$B$73,C23,'2.1 Valoración de pautas C1'!$H$54:$H$73,Validación!$J$5)</f>
        <v>0</v>
      </c>
      <c r="I23" s="25">
        <f>H23*Validación!$K$5</f>
        <v>0</v>
      </c>
      <c r="J23" s="25">
        <f>COUNTIFS('2.1 Valoración de pautas C1'!$B$54:$B$73,C23,'2.1 Valoración de pautas C1'!$H$54:$H$73,Validación!$J$6)</f>
        <v>0</v>
      </c>
      <c r="K23" s="25">
        <f>J23*Validación!$K$6</f>
        <v>0</v>
      </c>
      <c r="L23" s="25">
        <f>SUM(G23,I23,K23)*1</f>
        <v>0</v>
      </c>
      <c r="M23" s="26">
        <f t="shared" si="0"/>
        <v>0</v>
      </c>
      <c r="N23" s="72"/>
    </row>
    <row r="24" spans="1:14" ht="21" customHeight="1" x14ac:dyDescent="0.35">
      <c r="A24" s="16"/>
      <c r="B24" s="67" t="str">
        <f>_xlfn.TEXTAFTER('2.1 Valoración de pautas C1'!$B$75," ",1)</f>
        <v>3. Estudiantes y personas graduadas</v>
      </c>
      <c r="C24" s="25" t="s">
        <v>76</v>
      </c>
      <c r="D24" s="25">
        <f>COUNTIF('2.1 Valoración de pautas C1'!$B$78:$B$93,C24)</f>
        <v>0</v>
      </c>
      <c r="E24" s="25">
        <f>D24*2.5</f>
        <v>0</v>
      </c>
      <c r="F24" s="25">
        <f>COUNTIFS('2.1 Valoración de pautas C1'!$B$78:$B$93,C24,'2.1 Valoración de pautas C1'!$H$78:$H$93,Validación!$J$4)</f>
        <v>0</v>
      </c>
      <c r="G24" s="25">
        <f>F24*Validación!$K$4</f>
        <v>0</v>
      </c>
      <c r="H24" s="25">
        <f>COUNTIFS('2.1 Valoración de pautas C1'!$B$78:$B$93,C24,'2.1 Valoración de pautas C1'!$H$78:$H$93,Validación!$J$5)</f>
        <v>0</v>
      </c>
      <c r="I24" s="25">
        <f>H24*Validación!$K$5</f>
        <v>0</v>
      </c>
      <c r="J24" s="25">
        <f>COUNTIFS('2.1 Valoración de pautas C1'!$B$78:$B$93,C24,'2.1 Valoración de pautas C1'!$H$78:$H$93,Validación!$J$6)</f>
        <v>0</v>
      </c>
      <c r="K24" s="25">
        <f>J24*Validación!$K$6</f>
        <v>0</v>
      </c>
      <c r="L24" s="25">
        <f>SUM(G24,I24,K24)*2.5</f>
        <v>0</v>
      </c>
      <c r="M24" s="26">
        <f t="shared" si="0"/>
        <v>0</v>
      </c>
      <c r="N24" s="70">
        <f>SUM(L24:L27)/SUM(E24:E27)</f>
        <v>0</v>
      </c>
    </row>
    <row r="25" spans="1:14" ht="21" customHeight="1" x14ac:dyDescent="0.35">
      <c r="A25" s="16"/>
      <c r="B25" s="68"/>
      <c r="C25" s="25" t="s">
        <v>106</v>
      </c>
      <c r="D25" s="25">
        <f>COUNTIF('2.1 Valoración de pautas C1'!$B$78:$B$93,C25)</f>
        <v>3</v>
      </c>
      <c r="E25" s="25">
        <f>D25*2</f>
        <v>6</v>
      </c>
      <c r="F25" s="25">
        <f>COUNTIFS('2.1 Valoración de pautas C1'!$B$78:$B$93,C25,'2.1 Valoración de pautas C1'!$H$78:$H$93,Validación!$J$4)</f>
        <v>0</v>
      </c>
      <c r="G25" s="25">
        <f>F25*Validación!$K$4</f>
        <v>0</v>
      </c>
      <c r="H25" s="25">
        <f>COUNTIFS('2.1 Valoración de pautas C1'!$B$78:$B$93,C25,'2.1 Valoración de pautas C1'!$H$78:$H$93,Validación!$J$5)</f>
        <v>0</v>
      </c>
      <c r="I25" s="25">
        <f>H25*Validación!$K$5</f>
        <v>0</v>
      </c>
      <c r="J25" s="25">
        <f>COUNTIFS('2.1 Valoración de pautas C1'!$B$78:$B$93,C25,'2.1 Valoración de pautas C1'!$H$78:$H$93,Validación!$J$6)</f>
        <v>0</v>
      </c>
      <c r="K25" s="25">
        <f>J25*Validación!$K$6</f>
        <v>0</v>
      </c>
      <c r="L25" s="25">
        <f>SUM(G25,I25,K25)*2</f>
        <v>0</v>
      </c>
      <c r="M25" s="26">
        <f t="shared" si="0"/>
        <v>0</v>
      </c>
      <c r="N25" s="71"/>
    </row>
    <row r="26" spans="1:14" ht="21" customHeight="1" x14ac:dyDescent="0.35">
      <c r="A26" s="16"/>
      <c r="B26" s="68"/>
      <c r="C26" s="25" t="s">
        <v>152</v>
      </c>
      <c r="D26" s="25">
        <f>COUNTIF('2.1 Valoración de pautas C1'!$B$78:$B$93,C26)</f>
        <v>3</v>
      </c>
      <c r="E26" s="25">
        <f>D26*1.5</f>
        <v>4.5</v>
      </c>
      <c r="F26" s="25">
        <f>COUNTIFS('2.1 Valoración de pautas C1'!$B$78:$B$93,C26,'2.1 Valoración de pautas C1'!$H$78:$H$93,Validación!$J$4)</f>
        <v>0</v>
      </c>
      <c r="G26" s="25">
        <f>F26*Validación!$K$4</f>
        <v>0</v>
      </c>
      <c r="H26" s="25">
        <f>COUNTIFS('2.1 Valoración de pautas C1'!$B$78:$B$93,C26,'2.1 Valoración de pautas C1'!$H$78:$H$93,Validación!$J$5)</f>
        <v>0</v>
      </c>
      <c r="I26" s="25">
        <f>H26*Validación!$K$5</f>
        <v>0</v>
      </c>
      <c r="J26" s="25">
        <f>COUNTIFS('2.1 Valoración de pautas C1'!$B$78:$B$93,C26,'2.1 Valoración de pautas C1'!$H$78:$H$93,Validación!$J$6)</f>
        <v>0</v>
      </c>
      <c r="K26" s="25">
        <f>J26*Validación!$K$6</f>
        <v>0</v>
      </c>
      <c r="L26" s="25">
        <f>SUM(G26,I26,K26)*1.5</f>
        <v>0</v>
      </c>
      <c r="M26" s="26">
        <f t="shared" si="0"/>
        <v>0</v>
      </c>
      <c r="N26" s="71"/>
    </row>
    <row r="27" spans="1:14" ht="21" customHeight="1" x14ac:dyDescent="0.35">
      <c r="A27" s="16"/>
      <c r="B27" s="69"/>
      <c r="C27" s="25" t="s">
        <v>103</v>
      </c>
      <c r="D27" s="25">
        <f>COUNTIF('2.1 Valoración de pautas C1'!$B$78:$B$93,C27)</f>
        <v>1</v>
      </c>
      <c r="E27" s="25">
        <f>D27*1</f>
        <v>1</v>
      </c>
      <c r="F27" s="25">
        <f>COUNTIFS('2.1 Valoración de pautas C1'!$B$78:$B$93,C27,'2.1 Valoración de pautas C1'!$H$78:$H$93,Validación!$J$4)</f>
        <v>0</v>
      </c>
      <c r="G27" s="25">
        <f>F27*Validación!$K$4</f>
        <v>0</v>
      </c>
      <c r="H27" s="25">
        <f>COUNTIFS('2.1 Valoración de pautas C1'!$B$78:$B$93,C27,'2.1 Valoración de pautas C1'!$H$78:$H$93,Validación!$J$5)</f>
        <v>0</v>
      </c>
      <c r="I27" s="25">
        <f>H27*Validación!$K$5</f>
        <v>0</v>
      </c>
      <c r="J27" s="25">
        <f>COUNTIFS('2.1 Valoración de pautas C1'!$B$78:$B$93,C27,'2.1 Valoración de pautas C1'!$H$78:$H$93,Validación!$J$6)</f>
        <v>0</v>
      </c>
      <c r="K27" s="25">
        <f>J27*Validación!$K$6</f>
        <v>0</v>
      </c>
      <c r="L27" s="25">
        <f>SUM(G27,I27,K27)*1</f>
        <v>0</v>
      </c>
      <c r="M27" s="26">
        <f t="shared" si="0"/>
        <v>0</v>
      </c>
      <c r="N27" s="72"/>
    </row>
    <row r="28" spans="1:14" ht="21" customHeight="1" x14ac:dyDescent="0.35">
      <c r="A28" s="16"/>
      <c r="B28" s="67" t="str">
        <f>_xlfn.TEXTAFTER('2.1 Valoración de pautas C1'!$B$96," ",1)</f>
        <v>4. Personal académico, administrativo, técnico y de apoyo</v>
      </c>
      <c r="C28" s="25" t="s">
        <v>76</v>
      </c>
      <c r="D28" s="25">
        <f>COUNTIF('2.1 Valoración de pautas C1'!$B$99:$B$125,C28)</f>
        <v>2</v>
      </c>
      <c r="E28" s="25">
        <f>D28*2.5</f>
        <v>5</v>
      </c>
      <c r="F28" s="25">
        <f>COUNTIFS('2.1 Valoración de pautas C1'!$B$99:$B$125,C28,'2.1 Valoración de pautas C1'!$H$99:$H$125,Validación!$J$4)</f>
        <v>0</v>
      </c>
      <c r="G28" s="25">
        <f>F28*Validación!$K$4</f>
        <v>0</v>
      </c>
      <c r="H28" s="25">
        <f>COUNTIFS('2.1 Valoración de pautas C1'!$B$99:$B$125,C28,'2.1 Valoración de pautas C1'!$H$99:$H$125,Validación!$J$5)</f>
        <v>0</v>
      </c>
      <c r="I28" s="25">
        <f>H28*Validación!$K$5</f>
        <v>0</v>
      </c>
      <c r="J28" s="25">
        <f>COUNTIFS('2.1 Valoración de pautas C1'!$B$99:$B$125,C28,'2.1 Valoración de pautas C1'!$H$99:$H$125,Validación!$J$6)</f>
        <v>0</v>
      </c>
      <c r="K28" s="25">
        <f>J28*Validación!$K$6</f>
        <v>0</v>
      </c>
      <c r="L28" s="25">
        <f>SUM(G28,I28,K28)*2.5</f>
        <v>0</v>
      </c>
      <c r="M28" s="26">
        <f t="shared" si="0"/>
        <v>0</v>
      </c>
      <c r="N28" s="70">
        <f>SUM(L28:L31)/SUM(E28:E31)</f>
        <v>0</v>
      </c>
    </row>
    <row r="29" spans="1:14" ht="21" customHeight="1" x14ac:dyDescent="0.35">
      <c r="A29" s="16"/>
      <c r="B29" s="68"/>
      <c r="C29" s="25" t="s">
        <v>106</v>
      </c>
      <c r="D29" s="25">
        <f>COUNTIF('2.1 Valoración de pautas C1'!$B$99:$B$125,C29)</f>
        <v>6</v>
      </c>
      <c r="E29" s="25">
        <f>D29*2</f>
        <v>12</v>
      </c>
      <c r="F29" s="25">
        <f>COUNTIFS('2.1 Valoración de pautas C1'!$B$99:$B$125,C29,'2.1 Valoración de pautas C1'!$H$99:$H$125,Validación!$J$4)</f>
        <v>0</v>
      </c>
      <c r="G29" s="25">
        <f>F29*Validación!$K$4</f>
        <v>0</v>
      </c>
      <c r="H29" s="25">
        <f>COUNTIFS('2.1 Valoración de pautas C1'!$B$99:$B$125,C29,'2.1 Valoración de pautas C1'!$H$99:$H$125,Validación!$J$5)</f>
        <v>0</v>
      </c>
      <c r="I29" s="25">
        <f>H29*Validación!$K$5</f>
        <v>0</v>
      </c>
      <c r="J29" s="25">
        <f>COUNTIFS('2.1 Valoración de pautas C1'!$B$99:$B$125,C29,'2.1 Valoración de pautas C1'!$H$99:$H$125,Validación!$J$6)</f>
        <v>0</v>
      </c>
      <c r="K29" s="25">
        <f>J29*Validación!$K$6</f>
        <v>0</v>
      </c>
      <c r="L29" s="25">
        <f>SUM(G29,I29,K29)*2</f>
        <v>0</v>
      </c>
      <c r="M29" s="26">
        <f t="shared" si="0"/>
        <v>0</v>
      </c>
      <c r="N29" s="71"/>
    </row>
    <row r="30" spans="1:14" ht="21" customHeight="1" x14ac:dyDescent="0.35">
      <c r="A30" s="16"/>
      <c r="B30" s="68"/>
      <c r="C30" s="25" t="s">
        <v>152</v>
      </c>
      <c r="D30" s="25">
        <f>COUNTIF('2.1 Valoración de pautas C1'!$B$99:$B$125,C30)</f>
        <v>2</v>
      </c>
      <c r="E30" s="25">
        <f>D30*1.5</f>
        <v>3</v>
      </c>
      <c r="F30" s="25">
        <f>COUNTIFS('2.1 Valoración de pautas C1'!$B$99:$B$125,C30,'2.1 Valoración de pautas C1'!$H$99:$H$125,Validación!$J$4)</f>
        <v>0</v>
      </c>
      <c r="G30" s="25">
        <f>F30*Validación!$K$4</f>
        <v>0</v>
      </c>
      <c r="H30" s="25">
        <f>COUNTIFS('2.1 Valoración de pautas C1'!$B$99:$B$125,C30,'2.1 Valoración de pautas C1'!$H$99:$H$125,Validación!$J$5)</f>
        <v>0</v>
      </c>
      <c r="I30" s="25">
        <f>H30*Validación!$K$5</f>
        <v>0</v>
      </c>
      <c r="J30" s="25">
        <f>COUNTIFS('2.1 Valoración de pautas C1'!$B$99:$B$125,C30,'2.1 Valoración de pautas C1'!$H$99:$H$125,Validación!$J$6)</f>
        <v>0</v>
      </c>
      <c r="K30" s="25">
        <f>J30*Validación!$K$6</f>
        <v>0</v>
      </c>
      <c r="L30" s="25">
        <f>SUM(G30,I30,K30)*1.5</f>
        <v>0</v>
      </c>
      <c r="M30" s="26">
        <f t="shared" si="0"/>
        <v>0</v>
      </c>
      <c r="N30" s="71"/>
    </row>
    <row r="31" spans="1:14" ht="21" customHeight="1" x14ac:dyDescent="0.35">
      <c r="A31" s="16"/>
      <c r="B31" s="69"/>
      <c r="C31" s="25" t="s">
        <v>103</v>
      </c>
      <c r="D31" s="25">
        <f>COUNTIF('2.1 Valoración de pautas C1'!$B$99:$B$125,C31)</f>
        <v>2</v>
      </c>
      <c r="E31" s="25">
        <f>D31*1</f>
        <v>2</v>
      </c>
      <c r="F31" s="25">
        <f>COUNTIFS('2.1 Valoración de pautas C1'!$B$99:$B$125,C31,'2.1 Valoración de pautas C1'!$H$99:$H$125,Validación!$J$4)</f>
        <v>0</v>
      </c>
      <c r="G31" s="25">
        <f>F31*Validación!$K$4</f>
        <v>0</v>
      </c>
      <c r="H31" s="25">
        <f>COUNTIFS('2.1 Valoración de pautas C1'!$B$99:$B$125,C31,'2.1 Valoración de pautas C1'!$H$99:$H$125,Validación!$J$5)</f>
        <v>0</v>
      </c>
      <c r="I31" s="25">
        <f>H31*Validación!$K$5</f>
        <v>0</v>
      </c>
      <c r="J31" s="25">
        <f>COUNTIFS('2.1 Valoración de pautas C1'!$B$99:$B$125,C31,'2.1 Valoración de pautas C1'!$H$99:$H$125,Validación!$J$6)</f>
        <v>0</v>
      </c>
      <c r="K31" s="25">
        <f>J31*Validación!$K$6</f>
        <v>0</v>
      </c>
      <c r="L31" s="25">
        <f>SUM(G31,I31,K31)*1</f>
        <v>0</v>
      </c>
      <c r="M31" s="26">
        <f t="shared" si="0"/>
        <v>0</v>
      </c>
      <c r="N31" s="72"/>
    </row>
    <row r="32" spans="1:14" ht="21" customHeight="1" x14ac:dyDescent="0.35">
      <c r="A32" s="16"/>
      <c r="B32" s="67" t="str">
        <f>_xlfn.TEXTAFTER('2.1 Valoración de pautas C1'!$B$131," ",1)</f>
        <v>5. Recursos y servicios de apoyo</v>
      </c>
      <c r="C32" s="25" t="s">
        <v>76</v>
      </c>
      <c r="D32" s="25">
        <f>COUNTIF('2.1 Valoración de pautas C1'!$B$134:$B$143,C32)</f>
        <v>0</v>
      </c>
      <c r="E32" s="25">
        <f>D32*2.5</f>
        <v>0</v>
      </c>
      <c r="F32" s="25">
        <f>COUNTIFS('2.1 Valoración de pautas C1'!$B$134:$B$143,C32,'2.1 Valoración de pautas C1'!$H$134:$H$143,Validación!$J$4)</f>
        <v>0</v>
      </c>
      <c r="G32" s="25">
        <f>F32*Validación!$K$4</f>
        <v>0</v>
      </c>
      <c r="H32" s="25">
        <f>COUNTIFS('2.1 Valoración de pautas C1'!$B$134:$B$143,C32,'2.1 Valoración de pautas C1'!$H$134:$H$143,Validación!$J$5)</f>
        <v>0</v>
      </c>
      <c r="I32" s="25">
        <f>H32*Validación!$K$5</f>
        <v>0</v>
      </c>
      <c r="J32" s="25">
        <f>COUNTIFS('2.1 Valoración de pautas C1'!$B$134:$B$143,C32,'2.1 Valoración de pautas C1'!$H$134:$H$143,Validación!$J$6)</f>
        <v>0</v>
      </c>
      <c r="K32" s="25">
        <f>J32*Validación!$K$6</f>
        <v>0</v>
      </c>
      <c r="L32" s="25">
        <f>SUM(G32,I32,K32)*2.5</f>
        <v>0</v>
      </c>
      <c r="M32" s="26">
        <f t="shared" si="0"/>
        <v>0</v>
      </c>
      <c r="N32" s="70">
        <f>SUM(L32:L35)/SUM(E32:E35)</f>
        <v>0</v>
      </c>
    </row>
    <row r="33" spans="1:14" ht="21" customHeight="1" x14ac:dyDescent="0.35">
      <c r="A33" s="16"/>
      <c r="B33" s="68"/>
      <c r="C33" s="25" t="s">
        <v>106</v>
      </c>
      <c r="D33" s="25">
        <f>COUNTIF('2.1 Valoración de pautas C1'!$B$134:$B$143,C33)</f>
        <v>1</v>
      </c>
      <c r="E33" s="25">
        <f>D33*2</f>
        <v>2</v>
      </c>
      <c r="F33" s="25">
        <f>COUNTIFS('2.1 Valoración de pautas C1'!$B$134:$B$143,C33,'2.1 Valoración de pautas C1'!$H$134:$H$143,Validación!$J$4)</f>
        <v>0</v>
      </c>
      <c r="G33" s="25">
        <f>F33*Validación!$K$4</f>
        <v>0</v>
      </c>
      <c r="H33" s="25">
        <f>COUNTIFS('2.1 Valoración de pautas C1'!$B$134:$B$143,C33,'2.1 Valoración de pautas C1'!$H$134:$H$143,Validación!$J$5)</f>
        <v>0</v>
      </c>
      <c r="I33" s="25">
        <f>H33*Validación!$K$5</f>
        <v>0</v>
      </c>
      <c r="J33" s="25">
        <f>COUNTIFS('2.1 Valoración de pautas C1'!$B$134:$B$143,C33,'2.1 Valoración de pautas C1'!$H$134:$H$143,Validación!$J$6)</f>
        <v>0</v>
      </c>
      <c r="K33" s="25">
        <f>J33*Validación!$K$6</f>
        <v>0</v>
      </c>
      <c r="L33" s="25">
        <f>SUM(G33,I33,K33)*2</f>
        <v>0</v>
      </c>
      <c r="M33" s="26">
        <f t="shared" si="0"/>
        <v>0</v>
      </c>
      <c r="N33" s="71"/>
    </row>
    <row r="34" spans="1:14" ht="21" customHeight="1" x14ac:dyDescent="0.35">
      <c r="A34" s="16"/>
      <c r="B34" s="68"/>
      <c r="C34" s="25" t="s">
        <v>152</v>
      </c>
      <c r="D34" s="25">
        <f>COUNTIF('2.1 Valoración de pautas C1'!$B$134:$B$143,C34)</f>
        <v>3</v>
      </c>
      <c r="E34" s="25">
        <f>D34*1.5</f>
        <v>4.5</v>
      </c>
      <c r="F34" s="25">
        <f>COUNTIFS('2.1 Valoración de pautas C1'!$B$134:$B$143,C34,'2.1 Valoración de pautas C1'!$H$134:$H$143,Validación!$J$4)</f>
        <v>0</v>
      </c>
      <c r="G34" s="25">
        <f>F34*Validación!$K$4</f>
        <v>0</v>
      </c>
      <c r="H34" s="25">
        <f>COUNTIFS('2.1 Valoración de pautas C1'!$B$134:$B$143,C34,'2.1 Valoración de pautas C1'!$H$134:$H$143,Validación!$J$5)</f>
        <v>0</v>
      </c>
      <c r="I34" s="25">
        <f>H34*Validación!$K$5</f>
        <v>0</v>
      </c>
      <c r="J34" s="25">
        <f>COUNTIFS('2.1 Valoración de pautas C1'!$B$134:$B$143,C34,'2.1 Valoración de pautas C1'!$H$134:$H$143,Validación!$J$6)</f>
        <v>0</v>
      </c>
      <c r="K34" s="25">
        <f>J34*Validación!$K$6</f>
        <v>0</v>
      </c>
      <c r="L34" s="25">
        <f>SUM(G34,I34,K34)*1.5</f>
        <v>0</v>
      </c>
      <c r="M34" s="26">
        <f t="shared" si="0"/>
        <v>0</v>
      </c>
      <c r="N34" s="71"/>
    </row>
    <row r="35" spans="1:14" ht="21" customHeight="1" x14ac:dyDescent="0.35">
      <c r="A35" s="16"/>
      <c r="B35" s="69"/>
      <c r="C35" s="25" t="s">
        <v>103</v>
      </c>
      <c r="D35" s="25">
        <f>COUNTIF('2.1 Valoración de pautas C1'!$B$134:$B$143,C35)</f>
        <v>1</v>
      </c>
      <c r="E35" s="25">
        <f>D35*1</f>
        <v>1</v>
      </c>
      <c r="F35" s="25">
        <f>COUNTIFS('2.1 Valoración de pautas C1'!$B$134:$B$143,C35,'2.1 Valoración de pautas C1'!$H$134:$H$143,Validación!$J$4)</f>
        <v>0</v>
      </c>
      <c r="G35" s="25">
        <f>F35*Validación!$K$4</f>
        <v>0</v>
      </c>
      <c r="H35" s="25">
        <f>COUNTIFS('2.1 Valoración de pautas C1'!$B$134:$B$143,C35,'2.1 Valoración de pautas C1'!$H$134:$H$143,Validación!$J$5)</f>
        <v>0</v>
      </c>
      <c r="I35" s="25">
        <f>H35*Validación!$K$5</f>
        <v>0</v>
      </c>
      <c r="J35" s="25">
        <f>COUNTIFS('2.1 Valoración de pautas C1'!$B$134:$B$143,C35,'2.1 Valoración de pautas C1'!$H$134:$H$143,Validación!$J$6)</f>
        <v>0</v>
      </c>
      <c r="K35" s="25">
        <f>J35*Validación!$K$6</f>
        <v>0</v>
      </c>
      <c r="L35" s="25">
        <f>SUM(G35,I35,K35)*1</f>
        <v>0</v>
      </c>
      <c r="M35" s="26">
        <f t="shared" si="0"/>
        <v>0</v>
      </c>
      <c r="N35" s="72"/>
    </row>
    <row r="36" spans="1:14" ht="21" customHeight="1" x14ac:dyDescent="0.35">
      <c r="A36" s="16"/>
      <c r="B36" s="67" t="str">
        <f>_xlfn.TEXTAFTER('2.1 Valoración de pautas C1'!$B$147," ",1)</f>
        <v>6. Gestión de la carrera</v>
      </c>
      <c r="C36" s="25" t="s">
        <v>76</v>
      </c>
      <c r="D36" s="25">
        <f>COUNTIF('2.1 Valoración de pautas C1'!$B$150:$B$177,C36)</f>
        <v>2</v>
      </c>
      <c r="E36" s="25">
        <f>D36*2.5</f>
        <v>5</v>
      </c>
      <c r="F36" s="25">
        <f>COUNTIFS('2.1 Valoración de pautas C1'!$B$150:$B$177,C36,'2.1 Valoración de pautas C1'!$H$150:$H$177,Validación!$J$4)</f>
        <v>0</v>
      </c>
      <c r="G36" s="25">
        <f>F36*Validación!$K$4</f>
        <v>0</v>
      </c>
      <c r="H36" s="25">
        <f>COUNTIFS('2.1 Valoración de pautas C1'!$B$150:$B$177,C36,'2.1 Valoración de pautas C1'!$H$150:$H$177,Validación!$J$5)</f>
        <v>0</v>
      </c>
      <c r="I36" s="25">
        <f>H36*Validación!$K$5</f>
        <v>0</v>
      </c>
      <c r="J36" s="25">
        <f>COUNTIFS('2.1 Valoración de pautas C1'!$B$150:$B$177,C36,'2.1 Valoración de pautas C1'!$H$150:$H$177,Validación!$J$6)</f>
        <v>0</v>
      </c>
      <c r="K36" s="25">
        <f>J36*Validación!$K$6</f>
        <v>0</v>
      </c>
      <c r="L36" s="25">
        <f>SUM(G36,I36,K36)*2.5</f>
        <v>0</v>
      </c>
      <c r="M36" s="26">
        <f t="shared" si="0"/>
        <v>0</v>
      </c>
      <c r="N36" s="70">
        <f>SUM(L36:L39)/SUM(E36:E39)</f>
        <v>0</v>
      </c>
    </row>
    <row r="37" spans="1:14" ht="21" customHeight="1" x14ac:dyDescent="0.35">
      <c r="A37" s="16"/>
      <c r="B37" s="68"/>
      <c r="C37" s="25" t="s">
        <v>106</v>
      </c>
      <c r="D37" s="25">
        <f>COUNTIF('2.1 Valoración de pautas C1'!$B$150:$B$177,C37)</f>
        <v>6</v>
      </c>
      <c r="E37" s="25">
        <f>D37*2</f>
        <v>12</v>
      </c>
      <c r="F37" s="25">
        <f>COUNTIFS('2.1 Valoración de pautas C1'!$B$150:$B$177,C37,'2.1 Valoración de pautas C1'!$H$150:$H$177,Validación!$J$4)</f>
        <v>0</v>
      </c>
      <c r="G37" s="25">
        <f>F37*Validación!$K$4</f>
        <v>0</v>
      </c>
      <c r="H37" s="25">
        <f>COUNTIFS('2.1 Valoración de pautas C1'!$B$150:$B$177,C37,'2.1 Valoración de pautas C1'!$H$150:$H$177,Validación!$J$5)</f>
        <v>0</v>
      </c>
      <c r="I37" s="25">
        <f>H37*Validación!$K$5</f>
        <v>0</v>
      </c>
      <c r="J37" s="25">
        <f>COUNTIFS('2.1 Valoración de pautas C1'!$B$150:$B$177,C37,'2.1 Valoración de pautas C1'!$H$150:$H$177,Validación!$J$6)</f>
        <v>0</v>
      </c>
      <c r="K37" s="25">
        <f>J37*Validación!$K$6</f>
        <v>0</v>
      </c>
      <c r="L37" s="25">
        <f>SUM(G37,I37,K37)*2</f>
        <v>0</v>
      </c>
      <c r="M37" s="26">
        <f t="shared" si="0"/>
        <v>0</v>
      </c>
      <c r="N37" s="71"/>
    </row>
    <row r="38" spans="1:14" ht="21" customHeight="1" x14ac:dyDescent="0.35">
      <c r="A38" s="16"/>
      <c r="B38" s="68"/>
      <c r="C38" s="25" t="s">
        <v>152</v>
      </c>
      <c r="D38" s="25">
        <f>COUNTIF('2.1 Valoración de pautas C1'!$B$150:$B$177,C38)</f>
        <v>5</v>
      </c>
      <c r="E38" s="25">
        <f>D38*1.5</f>
        <v>7.5</v>
      </c>
      <c r="F38" s="25">
        <f>COUNTIFS('2.1 Valoración de pautas C1'!$B$150:$B$177,C38,'2.1 Valoración de pautas C1'!$H$150:$H$177,Validación!$J$4)</f>
        <v>0</v>
      </c>
      <c r="G38" s="25">
        <f>F38*Validación!$K$4</f>
        <v>0</v>
      </c>
      <c r="H38" s="25">
        <f>COUNTIFS('2.1 Valoración de pautas C1'!$B$150:$B$177,C38,'2.1 Valoración de pautas C1'!$H$150:$H$177,Validación!$J$5)</f>
        <v>0</v>
      </c>
      <c r="I38" s="25">
        <f>H38*Validación!$K$5</f>
        <v>0</v>
      </c>
      <c r="J38" s="25">
        <f>COUNTIFS('2.1 Valoración de pautas C1'!$B$150:$B$177,C38,'2.1 Valoración de pautas C1'!$H$150:$H$177,Validación!$J$6)</f>
        <v>0</v>
      </c>
      <c r="K38" s="25">
        <f>J38*Validación!$K$6</f>
        <v>0</v>
      </c>
      <c r="L38" s="25">
        <f>SUM(G38,I38,K38)*1.5</f>
        <v>0</v>
      </c>
      <c r="M38" s="26">
        <f t="shared" si="0"/>
        <v>0</v>
      </c>
      <c r="N38" s="71"/>
    </row>
    <row r="39" spans="1:14" ht="21" customHeight="1" x14ac:dyDescent="0.35">
      <c r="A39" s="16"/>
      <c r="B39" s="69"/>
      <c r="C39" s="25" t="s">
        <v>103</v>
      </c>
      <c r="D39" s="25">
        <f>COUNTIF('2.1 Valoración de pautas C1'!$B$150:$B$177,C39)</f>
        <v>1</v>
      </c>
      <c r="E39" s="25">
        <f>D39*1</f>
        <v>1</v>
      </c>
      <c r="F39" s="25">
        <f>COUNTIFS('2.1 Valoración de pautas C1'!$B$150:$B$177,C39,'2.1 Valoración de pautas C1'!$H$150:$H$177,Validación!$J$4)</f>
        <v>0</v>
      </c>
      <c r="G39" s="25">
        <f>F39*Validación!$K$4</f>
        <v>0</v>
      </c>
      <c r="H39" s="25">
        <f>COUNTIFS('2.1 Valoración de pautas C1'!$B$150:$B$177,C39,'2.1 Valoración de pautas C1'!$H$150:$H$177,Validación!$J$5)</f>
        <v>0</v>
      </c>
      <c r="I39" s="25">
        <f>H39*Validación!$K$5</f>
        <v>0</v>
      </c>
      <c r="J39" s="25">
        <f>COUNTIFS('2.1 Valoración de pautas C1'!$B$150:$B$177,C39,'2.1 Valoración de pautas C1'!$H$150:$H$177,Validación!$J$6)</f>
        <v>0</v>
      </c>
      <c r="K39" s="25">
        <f>J39*Validación!$K$6</f>
        <v>0</v>
      </c>
      <c r="L39" s="25">
        <f>SUM(G39,I39,K39)*1</f>
        <v>0</v>
      </c>
      <c r="M39" s="26">
        <f t="shared" si="0"/>
        <v>0</v>
      </c>
      <c r="N39" s="72"/>
    </row>
    <row r="40" spans="1:14" ht="30" customHeight="1" x14ac:dyDescent="0.35">
      <c r="A40" s="16"/>
    </row>
    <row r="41" spans="1:14" ht="30" customHeight="1" x14ac:dyDescent="0.35">
      <c r="A41" s="16"/>
    </row>
    <row r="42" spans="1:14" ht="30" customHeight="1" x14ac:dyDescent="0.35">
      <c r="A42" s="16"/>
    </row>
    <row r="43" spans="1:14" ht="30" customHeight="1" x14ac:dyDescent="0.35">
      <c r="A43" s="16"/>
    </row>
    <row r="44" spans="1:14" ht="30" customHeight="1" x14ac:dyDescent="0.35">
      <c r="A44" s="16"/>
    </row>
    <row r="45" spans="1:14" ht="30" customHeight="1" x14ac:dyDescent="0.35">
      <c r="A45" s="16"/>
    </row>
    <row r="46" spans="1:14" ht="30" customHeight="1" x14ac:dyDescent="0.35">
      <c r="A46" s="16"/>
    </row>
    <row r="47" spans="1:14" ht="30" customHeight="1" x14ac:dyDescent="0.35">
      <c r="A47" s="16"/>
    </row>
    <row r="48" spans="1:14" ht="30" customHeight="1" x14ac:dyDescent="0.35">
      <c r="A48" s="16"/>
    </row>
    <row r="49" spans="1:1" ht="30" customHeight="1" x14ac:dyDescent="0.35">
      <c r="A49" s="16"/>
    </row>
    <row r="50" spans="1:1" ht="30" customHeight="1" x14ac:dyDescent="0.35">
      <c r="A50" s="16"/>
    </row>
    <row r="51" spans="1:1" ht="30" customHeight="1" x14ac:dyDescent="0.35">
      <c r="A51" s="16"/>
    </row>
    <row r="52" spans="1:1" ht="30" customHeight="1" x14ac:dyDescent="0.35">
      <c r="A52" s="16"/>
    </row>
    <row r="53" spans="1:1" ht="30" customHeight="1" x14ac:dyDescent="0.35">
      <c r="A53" s="16"/>
    </row>
    <row r="54" spans="1:1" ht="30" customHeight="1" x14ac:dyDescent="0.35">
      <c r="A54" s="16"/>
    </row>
    <row r="55" spans="1:1" ht="30" customHeight="1" x14ac:dyDescent="0.35">
      <c r="A55" s="16"/>
    </row>
    <row r="56" spans="1:1" ht="30" customHeight="1" x14ac:dyDescent="0.35">
      <c r="A56" s="16"/>
    </row>
    <row r="57" spans="1:1" ht="30" customHeight="1" x14ac:dyDescent="0.35">
      <c r="A57" s="16"/>
    </row>
    <row r="58" spans="1:1" ht="30" customHeight="1" x14ac:dyDescent="0.35">
      <c r="A58" s="16"/>
    </row>
    <row r="59" spans="1:1" ht="30" customHeight="1" x14ac:dyDescent="0.35">
      <c r="A59" s="16"/>
    </row>
    <row r="60" spans="1:1" ht="30" customHeight="1" x14ac:dyDescent="0.35">
      <c r="A60" s="16"/>
    </row>
    <row r="61" spans="1:1" ht="30" customHeight="1" x14ac:dyDescent="0.35">
      <c r="A61" s="16"/>
    </row>
    <row r="62" spans="1:1" ht="30" customHeight="1" x14ac:dyDescent="0.35">
      <c r="A62" s="16"/>
    </row>
    <row r="63" spans="1:1" ht="30" customHeight="1" x14ac:dyDescent="0.35">
      <c r="A63" s="16"/>
    </row>
    <row r="64" spans="1:1" ht="30" customHeight="1" x14ac:dyDescent="0.35">
      <c r="A64" s="16"/>
    </row>
    <row r="65" spans="1:1" ht="30" customHeight="1" x14ac:dyDescent="0.35">
      <c r="A65" s="16"/>
    </row>
    <row r="66" spans="1:1" ht="30" customHeight="1" x14ac:dyDescent="0.35">
      <c r="A66" s="16"/>
    </row>
    <row r="67" spans="1:1" ht="30" customHeight="1" x14ac:dyDescent="0.35">
      <c r="A67" s="16"/>
    </row>
    <row r="68" spans="1:1" ht="30" customHeight="1" x14ac:dyDescent="0.35">
      <c r="A68" s="16"/>
    </row>
    <row r="69" spans="1:1" ht="30" customHeight="1" x14ac:dyDescent="0.35">
      <c r="A69" s="16"/>
    </row>
    <row r="70" spans="1:1" ht="30" customHeight="1" x14ac:dyDescent="0.35">
      <c r="A70" s="16"/>
    </row>
    <row r="71" spans="1:1" ht="30" customHeight="1" x14ac:dyDescent="0.35">
      <c r="A71" s="16"/>
    </row>
    <row r="72" spans="1:1" ht="30" customHeight="1" x14ac:dyDescent="0.35">
      <c r="A72" s="16"/>
    </row>
    <row r="73" spans="1:1" ht="30" customHeight="1" x14ac:dyDescent="0.35">
      <c r="A73" s="16"/>
    </row>
    <row r="74" spans="1:1" ht="30" customHeight="1" x14ac:dyDescent="0.35">
      <c r="A74" s="16"/>
    </row>
    <row r="75" spans="1:1" ht="30" customHeight="1" x14ac:dyDescent="0.35">
      <c r="A75" s="16"/>
    </row>
    <row r="76" spans="1:1" ht="30" customHeight="1" x14ac:dyDescent="0.35">
      <c r="A76" s="16"/>
    </row>
    <row r="77" spans="1:1" ht="30" customHeight="1" x14ac:dyDescent="0.35">
      <c r="A77" s="16"/>
    </row>
    <row r="78" spans="1:1" ht="30" customHeight="1" x14ac:dyDescent="0.35">
      <c r="A78" s="16"/>
    </row>
    <row r="79" spans="1:1" ht="30" customHeight="1" x14ac:dyDescent="0.35">
      <c r="A79" s="16"/>
    </row>
    <row r="80" spans="1:1" ht="30" customHeight="1" x14ac:dyDescent="0.35">
      <c r="A80" s="16"/>
    </row>
    <row r="81" spans="1:1" ht="30" customHeight="1" x14ac:dyDescent="0.35">
      <c r="A81" s="16"/>
    </row>
    <row r="82" spans="1:1" ht="30" customHeight="1" x14ac:dyDescent="0.35">
      <c r="A82" s="16"/>
    </row>
    <row r="83" spans="1:1" ht="30" customHeight="1" x14ac:dyDescent="0.35">
      <c r="A83" s="16"/>
    </row>
    <row r="84" spans="1:1" ht="30" customHeight="1" x14ac:dyDescent="0.35">
      <c r="A84" s="16"/>
    </row>
    <row r="85" spans="1:1" ht="30" customHeight="1" x14ac:dyDescent="0.35">
      <c r="A85" s="16"/>
    </row>
    <row r="86" spans="1:1" ht="30" customHeight="1" x14ac:dyDescent="0.35">
      <c r="A86" s="16"/>
    </row>
    <row r="87" spans="1:1" ht="30" customHeight="1" x14ac:dyDescent="0.35">
      <c r="A87" s="16"/>
    </row>
    <row r="88" spans="1:1" ht="30" customHeight="1" x14ac:dyDescent="0.35">
      <c r="A88" s="16"/>
    </row>
    <row r="89" spans="1:1" ht="30" customHeight="1" x14ac:dyDescent="0.35">
      <c r="A89" s="16"/>
    </row>
    <row r="90" spans="1:1" ht="30" customHeight="1" x14ac:dyDescent="0.35">
      <c r="A90" s="16"/>
    </row>
    <row r="91" spans="1:1" ht="30" customHeight="1" x14ac:dyDescent="0.35">
      <c r="A91" s="16"/>
    </row>
    <row r="92" spans="1:1" ht="30" customHeight="1" x14ac:dyDescent="0.35">
      <c r="A92" s="16"/>
    </row>
    <row r="93" spans="1:1" ht="30" customHeight="1" x14ac:dyDescent="0.35">
      <c r="A93" s="16"/>
    </row>
    <row r="94" spans="1:1" ht="30" customHeight="1" x14ac:dyDescent="0.35">
      <c r="A94" s="16"/>
    </row>
    <row r="95" spans="1:1" ht="30" customHeight="1" x14ac:dyDescent="0.35">
      <c r="A95" s="16"/>
    </row>
    <row r="96" spans="1:1" ht="30" customHeight="1" x14ac:dyDescent="0.35">
      <c r="A96" s="16"/>
    </row>
    <row r="97" spans="1:1" ht="30" customHeight="1" x14ac:dyDescent="0.35">
      <c r="A97" s="16"/>
    </row>
    <row r="98" spans="1:1" ht="30" customHeight="1" x14ac:dyDescent="0.35">
      <c r="A98" s="16"/>
    </row>
    <row r="99" spans="1:1" ht="30" customHeight="1" x14ac:dyDescent="0.35">
      <c r="A99" s="16"/>
    </row>
    <row r="100" spans="1:1" ht="30" customHeight="1" x14ac:dyDescent="0.35">
      <c r="A100" s="16"/>
    </row>
    <row r="101" spans="1:1" ht="30" customHeight="1" x14ac:dyDescent="0.35">
      <c r="A101" s="16"/>
    </row>
    <row r="102" spans="1:1" ht="30" customHeight="1" x14ac:dyDescent="0.35">
      <c r="A102" s="16"/>
    </row>
    <row r="103" spans="1:1" ht="30" customHeight="1" x14ac:dyDescent="0.35">
      <c r="A103" s="16"/>
    </row>
    <row r="104" spans="1:1" ht="30" customHeight="1" x14ac:dyDescent="0.35">
      <c r="A104" s="16"/>
    </row>
    <row r="105" spans="1:1" ht="30" customHeight="1" x14ac:dyDescent="0.35">
      <c r="A105" s="16"/>
    </row>
    <row r="106" spans="1:1" ht="30" customHeight="1" x14ac:dyDescent="0.35">
      <c r="A106" s="16"/>
    </row>
    <row r="107" spans="1:1" ht="30" customHeight="1" x14ac:dyDescent="0.35">
      <c r="A107" s="16"/>
    </row>
    <row r="108" spans="1:1" ht="30" customHeight="1" x14ac:dyDescent="0.35">
      <c r="A108" s="16"/>
    </row>
    <row r="109" spans="1:1" ht="30" customHeight="1" x14ac:dyDescent="0.35">
      <c r="A109" s="16"/>
    </row>
    <row r="110" spans="1:1" ht="30" customHeight="1" x14ac:dyDescent="0.35">
      <c r="A110" s="16"/>
    </row>
    <row r="111" spans="1:1" ht="30" customHeight="1" x14ac:dyDescent="0.35">
      <c r="A111" s="16"/>
    </row>
    <row r="112" spans="1:1" ht="30" customHeight="1" x14ac:dyDescent="0.35">
      <c r="A112" s="16"/>
    </row>
    <row r="113" spans="1:1" ht="30" customHeight="1" x14ac:dyDescent="0.35">
      <c r="A113" s="16"/>
    </row>
    <row r="114" spans="1:1" ht="30" customHeight="1" x14ac:dyDescent="0.35">
      <c r="A114" s="16"/>
    </row>
    <row r="115" spans="1:1" ht="30" customHeight="1" x14ac:dyDescent="0.35">
      <c r="A115" s="16"/>
    </row>
    <row r="116" spans="1:1" ht="30" customHeight="1" x14ac:dyDescent="0.35">
      <c r="A116" s="16"/>
    </row>
    <row r="117" spans="1:1" ht="30" customHeight="1" x14ac:dyDescent="0.35">
      <c r="A117" s="16"/>
    </row>
    <row r="118" spans="1:1" ht="30" customHeight="1" x14ac:dyDescent="0.35">
      <c r="A118" s="16"/>
    </row>
    <row r="119" spans="1:1" ht="30" customHeight="1" x14ac:dyDescent="0.35">
      <c r="A119" s="16"/>
    </row>
    <row r="120" spans="1:1" ht="30" customHeight="1" x14ac:dyDescent="0.35">
      <c r="A120" s="16"/>
    </row>
    <row r="121" spans="1:1" ht="30" customHeight="1" x14ac:dyDescent="0.35">
      <c r="A121" s="16"/>
    </row>
    <row r="122" spans="1:1" ht="30" customHeight="1" x14ac:dyDescent="0.35">
      <c r="A122" s="16"/>
    </row>
    <row r="123" spans="1:1" ht="30" customHeight="1" x14ac:dyDescent="0.35">
      <c r="A123" s="16"/>
    </row>
    <row r="124" spans="1:1" ht="30" customHeight="1" x14ac:dyDescent="0.35">
      <c r="A124" s="16"/>
    </row>
    <row r="125" spans="1:1" ht="30" customHeight="1" x14ac:dyDescent="0.35">
      <c r="A125" s="16"/>
    </row>
    <row r="126" spans="1:1" ht="30" customHeight="1" x14ac:dyDescent="0.35">
      <c r="A126" s="16"/>
    </row>
    <row r="127" spans="1:1" ht="30" customHeight="1" x14ac:dyDescent="0.35">
      <c r="A127" s="16"/>
    </row>
    <row r="128" spans="1:1" ht="30" customHeight="1" x14ac:dyDescent="0.35">
      <c r="A128" s="16"/>
    </row>
    <row r="129" spans="1:1" ht="30" customHeight="1" x14ac:dyDescent="0.35">
      <c r="A129" s="16"/>
    </row>
    <row r="130" spans="1:1" ht="30" customHeight="1" x14ac:dyDescent="0.35">
      <c r="A130" s="16"/>
    </row>
    <row r="131" spans="1:1" ht="30" customHeight="1" x14ac:dyDescent="0.35">
      <c r="A131" s="16"/>
    </row>
    <row r="132" spans="1:1" ht="30" customHeight="1" x14ac:dyDescent="0.35">
      <c r="A132" s="16"/>
    </row>
    <row r="133" spans="1:1" ht="30" customHeight="1" x14ac:dyDescent="0.35">
      <c r="A133" s="16"/>
    </row>
    <row r="134" spans="1:1" ht="30" customHeight="1" x14ac:dyDescent="0.35">
      <c r="A134" s="16"/>
    </row>
    <row r="135" spans="1:1" ht="30" customHeight="1" x14ac:dyDescent="0.35">
      <c r="A135" s="16"/>
    </row>
    <row r="136" spans="1:1" ht="30" customHeight="1" x14ac:dyDescent="0.35">
      <c r="A136" s="16"/>
    </row>
    <row r="137" spans="1:1" ht="30" customHeight="1" x14ac:dyDescent="0.35">
      <c r="A137" s="16"/>
    </row>
    <row r="138" spans="1:1" ht="30" customHeight="1" x14ac:dyDescent="0.35">
      <c r="A138" s="16"/>
    </row>
    <row r="139" spans="1:1" ht="30" customHeight="1" x14ac:dyDescent="0.35">
      <c r="A139" s="16"/>
    </row>
    <row r="140" spans="1:1" ht="30" customHeight="1" x14ac:dyDescent="0.35">
      <c r="A140" s="16"/>
    </row>
    <row r="141" spans="1:1" ht="30" customHeight="1" x14ac:dyDescent="0.35">
      <c r="A141" s="16"/>
    </row>
    <row r="142" spans="1:1" ht="30" customHeight="1" x14ac:dyDescent="0.35">
      <c r="A142" s="16"/>
    </row>
    <row r="143" spans="1:1" ht="30" customHeight="1" x14ac:dyDescent="0.35">
      <c r="A143" s="16"/>
    </row>
    <row r="144" spans="1:1" ht="30" customHeight="1" x14ac:dyDescent="0.35">
      <c r="A144" s="16"/>
    </row>
    <row r="145" spans="1:1" ht="30" customHeight="1" x14ac:dyDescent="0.35">
      <c r="A145" s="16"/>
    </row>
    <row r="146" spans="1:1" ht="30" customHeight="1" x14ac:dyDescent="0.35">
      <c r="A146" s="16"/>
    </row>
    <row r="147" spans="1:1" ht="30" customHeight="1" x14ac:dyDescent="0.35">
      <c r="A147" s="16"/>
    </row>
    <row r="148" spans="1:1" ht="30" customHeight="1" x14ac:dyDescent="0.35">
      <c r="A148" s="16"/>
    </row>
    <row r="149" spans="1:1" ht="30" customHeight="1" x14ac:dyDescent="0.35">
      <c r="A149" s="16"/>
    </row>
    <row r="150" spans="1:1" ht="30" customHeight="1" x14ac:dyDescent="0.35">
      <c r="A150" s="16"/>
    </row>
    <row r="151" spans="1:1" ht="30" customHeight="1" x14ac:dyDescent="0.35">
      <c r="A151" s="16"/>
    </row>
    <row r="152" spans="1:1" ht="30" customHeight="1" x14ac:dyDescent="0.35">
      <c r="A152" s="16"/>
    </row>
    <row r="153" spans="1:1" ht="30" customHeight="1" x14ac:dyDescent="0.35">
      <c r="A153" s="16"/>
    </row>
    <row r="154" spans="1:1" ht="30" customHeight="1" x14ac:dyDescent="0.35">
      <c r="A154" s="16"/>
    </row>
    <row r="155" spans="1:1" ht="30" customHeight="1" x14ac:dyDescent="0.35">
      <c r="A155" s="16"/>
    </row>
    <row r="156" spans="1:1" ht="30" customHeight="1" x14ac:dyDescent="0.35">
      <c r="A156" s="16"/>
    </row>
    <row r="157" spans="1:1" ht="30" customHeight="1" x14ac:dyDescent="0.35">
      <c r="A157" s="16"/>
    </row>
    <row r="158" spans="1:1" ht="30" customHeight="1" x14ac:dyDescent="0.35">
      <c r="A158" s="16"/>
    </row>
    <row r="159" spans="1:1" ht="30" customHeight="1" x14ac:dyDescent="0.35">
      <c r="A159" s="16"/>
    </row>
    <row r="160" spans="1:1" ht="30" customHeight="1" x14ac:dyDescent="0.35">
      <c r="A160" s="16"/>
    </row>
    <row r="161" spans="1:1" ht="30" customHeight="1" x14ac:dyDescent="0.35">
      <c r="A161" s="16"/>
    </row>
    <row r="162" spans="1:1" ht="30" customHeight="1" x14ac:dyDescent="0.35">
      <c r="A162" s="16"/>
    </row>
    <row r="163" spans="1:1" ht="30" customHeight="1" x14ac:dyDescent="0.35">
      <c r="A163" s="16"/>
    </row>
    <row r="164" spans="1:1" ht="30" customHeight="1" x14ac:dyDescent="0.35">
      <c r="A164" s="16"/>
    </row>
    <row r="165" spans="1:1" ht="30" customHeight="1" x14ac:dyDescent="0.35">
      <c r="A165" s="16"/>
    </row>
    <row r="166" spans="1:1" ht="30" customHeight="1" x14ac:dyDescent="0.35">
      <c r="A166" s="16"/>
    </row>
    <row r="167" spans="1:1" ht="30" customHeight="1" x14ac:dyDescent="0.35">
      <c r="A167" s="16"/>
    </row>
    <row r="168" spans="1:1" ht="30" customHeight="1" x14ac:dyDescent="0.35">
      <c r="A168" s="16"/>
    </row>
    <row r="169" spans="1:1" ht="30" customHeight="1" x14ac:dyDescent="0.35">
      <c r="A169" s="16"/>
    </row>
    <row r="170" spans="1:1" ht="30" customHeight="1" x14ac:dyDescent="0.35">
      <c r="A170" s="16"/>
    </row>
    <row r="171" spans="1:1" ht="30" customHeight="1" x14ac:dyDescent="0.35">
      <c r="A171" s="16"/>
    </row>
    <row r="172" spans="1:1" ht="30" customHeight="1" x14ac:dyDescent="0.35">
      <c r="A172" s="16"/>
    </row>
    <row r="173" spans="1:1" ht="30" customHeight="1" x14ac:dyDescent="0.35">
      <c r="A173" s="16"/>
    </row>
    <row r="174" spans="1:1" ht="30" customHeight="1" x14ac:dyDescent="0.35">
      <c r="A174" s="16"/>
    </row>
    <row r="175" spans="1:1" ht="30" customHeight="1" x14ac:dyDescent="0.35">
      <c r="A175" s="16"/>
    </row>
    <row r="176" spans="1:1" ht="30" customHeight="1" x14ac:dyDescent="0.35">
      <c r="A176" s="16"/>
    </row>
    <row r="177" spans="1:1" ht="30" customHeight="1" x14ac:dyDescent="0.35">
      <c r="A177" s="16"/>
    </row>
    <row r="178" spans="1:1" ht="30" customHeight="1" x14ac:dyDescent="0.35">
      <c r="A178" s="16"/>
    </row>
    <row r="179" spans="1:1" ht="30" customHeight="1" x14ac:dyDescent="0.35">
      <c r="A179" s="16"/>
    </row>
    <row r="180" spans="1:1" ht="30" customHeight="1" x14ac:dyDescent="0.35">
      <c r="A180" s="16"/>
    </row>
    <row r="181" spans="1:1" ht="30" customHeight="1" x14ac:dyDescent="0.35">
      <c r="A181" s="16"/>
    </row>
    <row r="182" spans="1:1" ht="30" customHeight="1" x14ac:dyDescent="0.35">
      <c r="A182" s="16"/>
    </row>
    <row r="183" spans="1:1" ht="30" customHeight="1" x14ac:dyDescent="0.35">
      <c r="A183" s="16"/>
    </row>
    <row r="184" spans="1:1" ht="30" customHeight="1" x14ac:dyDescent="0.35">
      <c r="A184" s="16"/>
    </row>
    <row r="185" spans="1:1" ht="30" customHeight="1" x14ac:dyDescent="0.35">
      <c r="A185" s="16"/>
    </row>
    <row r="186" spans="1:1" ht="30" customHeight="1" x14ac:dyDescent="0.35">
      <c r="A186" s="16"/>
    </row>
    <row r="187" spans="1:1" ht="30" customHeight="1" x14ac:dyDescent="0.35">
      <c r="A187" s="16"/>
    </row>
    <row r="188" spans="1:1" ht="30" customHeight="1" x14ac:dyDescent="0.35">
      <c r="A188" s="16"/>
    </row>
    <row r="189" spans="1:1" ht="30" customHeight="1" x14ac:dyDescent="0.35">
      <c r="A189" s="16"/>
    </row>
    <row r="190" spans="1:1" ht="30" customHeight="1" x14ac:dyDescent="0.35">
      <c r="A190" s="16"/>
    </row>
    <row r="191" spans="1:1" ht="30" customHeight="1" x14ac:dyDescent="0.35">
      <c r="A191" s="16"/>
    </row>
    <row r="192" spans="1:1" ht="30" customHeight="1" x14ac:dyDescent="0.35">
      <c r="A192" s="16"/>
    </row>
    <row r="193" spans="1:1" ht="30" customHeight="1" x14ac:dyDescent="0.35">
      <c r="A193" s="16"/>
    </row>
    <row r="194" spans="1:1" ht="30" customHeight="1" x14ac:dyDescent="0.35">
      <c r="A194" s="16"/>
    </row>
    <row r="195" spans="1:1" ht="30" customHeight="1" x14ac:dyDescent="0.35">
      <c r="A195" s="16"/>
    </row>
    <row r="196" spans="1:1" ht="30" customHeight="1" x14ac:dyDescent="0.35">
      <c r="A196" s="16"/>
    </row>
    <row r="197" spans="1:1" ht="30" customHeight="1" x14ac:dyDescent="0.35">
      <c r="A197" s="16"/>
    </row>
    <row r="198" spans="1:1" ht="30" customHeight="1" x14ac:dyDescent="0.35">
      <c r="A198" s="16"/>
    </row>
    <row r="199" spans="1:1" ht="30" customHeight="1" x14ac:dyDescent="0.35">
      <c r="A199" s="16"/>
    </row>
    <row r="200" spans="1:1" ht="30" customHeight="1" x14ac:dyDescent="0.35">
      <c r="A200" s="16"/>
    </row>
    <row r="201" spans="1:1" ht="30" customHeight="1" x14ac:dyDescent="0.35">
      <c r="A201" s="16"/>
    </row>
    <row r="202" spans="1:1" ht="30" customHeight="1" x14ac:dyDescent="0.35">
      <c r="A202" s="16"/>
    </row>
    <row r="203" spans="1:1" ht="30" customHeight="1" x14ac:dyDescent="0.35">
      <c r="A203" s="16"/>
    </row>
    <row r="204" spans="1:1" ht="30" customHeight="1" x14ac:dyDescent="0.35">
      <c r="A204" s="16"/>
    </row>
    <row r="205" spans="1:1" ht="30" customHeight="1" x14ac:dyDescent="0.35">
      <c r="A205" s="16"/>
    </row>
    <row r="206" spans="1:1" ht="30" customHeight="1" x14ac:dyDescent="0.35">
      <c r="A206" s="16"/>
    </row>
    <row r="207" spans="1:1" ht="30" customHeight="1" x14ac:dyDescent="0.35">
      <c r="A207" s="16"/>
    </row>
    <row r="208" spans="1:1" ht="30" customHeight="1" x14ac:dyDescent="0.35">
      <c r="A208" s="16"/>
    </row>
    <row r="209" spans="1:1" ht="30" customHeight="1" x14ac:dyDescent="0.35">
      <c r="A209" s="16"/>
    </row>
    <row r="210" spans="1:1" ht="30" customHeight="1" x14ac:dyDescent="0.35">
      <c r="A210" s="16"/>
    </row>
    <row r="211" spans="1:1" ht="30" customHeight="1" x14ac:dyDescent="0.35">
      <c r="A211" s="16"/>
    </row>
    <row r="212" spans="1:1" ht="30" customHeight="1" x14ac:dyDescent="0.35">
      <c r="A212" s="16"/>
    </row>
    <row r="213" spans="1:1" ht="30" customHeight="1" x14ac:dyDescent="0.35">
      <c r="A213" s="16"/>
    </row>
    <row r="214" spans="1:1" ht="30" customHeight="1" x14ac:dyDescent="0.35">
      <c r="A214" s="16"/>
    </row>
    <row r="215" spans="1:1" ht="30" customHeight="1" x14ac:dyDescent="0.35">
      <c r="A215" s="16"/>
    </row>
    <row r="216" spans="1:1" ht="30" customHeight="1" x14ac:dyDescent="0.35">
      <c r="A216" s="16"/>
    </row>
    <row r="217" spans="1:1" ht="30" customHeight="1" x14ac:dyDescent="0.35">
      <c r="A217" s="16"/>
    </row>
    <row r="218" spans="1:1" ht="30" customHeight="1" x14ac:dyDescent="0.35">
      <c r="A218" s="16"/>
    </row>
    <row r="219" spans="1:1" ht="30" customHeight="1" x14ac:dyDescent="0.35">
      <c r="A219" s="16"/>
    </row>
    <row r="220" spans="1:1" ht="30" customHeight="1" x14ac:dyDescent="0.35">
      <c r="A220" s="16"/>
    </row>
    <row r="221" spans="1:1" ht="30" customHeight="1" x14ac:dyDescent="0.35">
      <c r="A221" s="16"/>
    </row>
    <row r="222" spans="1:1" ht="30" customHeight="1" x14ac:dyDescent="0.35">
      <c r="A222" s="16"/>
    </row>
    <row r="223" spans="1:1" ht="30" customHeight="1" x14ac:dyDescent="0.35">
      <c r="A223" s="16"/>
    </row>
    <row r="224" spans="1:1" ht="30" customHeight="1" x14ac:dyDescent="0.35">
      <c r="A224" s="16"/>
    </row>
    <row r="225" spans="1:1" ht="30" customHeight="1" x14ac:dyDescent="0.35">
      <c r="A225" s="16"/>
    </row>
    <row r="226" spans="1:1" ht="30" customHeight="1" x14ac:dyDescent="0.35">
      <c r="A226" s="16"/>
    </row>
    <row r="227" spans="1:1" ht="30" customHeight="1" x14ac:dyDescent="0.35">
      <c r="A227" s="16"/>
    </row>
    <row r="228" spans="1:1" ht="30" customHeight="1" x14ac:dyDescent="0.35">
      <c r="A228" s="16"/>
    </row>
    <row r="229" spans="1:1" ht="30" customHeight="1" x14ac:dyDescent="0.35">
      <c r="A229" s="16"/>
    </row>
    <row r="230" spans="1:1" ht="30" customHeight="1" x14ac:dyDescent="0.35">
      <c r="A230" s="16"/>
    </row>
    <row r="231" spans="1:1" ht="30" customHeight="1" x14ac:dyDescent="0.35">
      <c r="A231" s="16"/>
    </row>
    <row r="232" spans="1:1" ht="30" customHeight="1" x14ac:dyDescent="0.35">
      <c r="A232" s="16"/>
    </row>
    <row r="233" spans="1:1" ht="30" customHeight="1" x14ac:dyDescent="0.35">
      <c r="A233" s="16"/>
    </row>
    <row r="234" spans="1:1" ht="30" customHeight="1" x14ac:dyDescent="0.35">
      <c r="A234" s="16"/>
    </row>
    <row r="235" spans="1:1" ht="30" customHeight="1" x14ac:dyDescent="0.35">
      <c r="A235" s="16"/>
    </row>
    <row r="236" spans="1:1" ht="30" customHeight="1" x14ac:dyDescent="0.35">
      <c r="A236" s="16"/>
    </row>
    <row r="237" spans="1:1" ht="30" customHeight="1" x14ac:dyDescent="0.35">
      <c r="A237" s="16"/>
    </row>
    <row r="238" spans="1:1" ht="30" customHeight="1" x14ac:dyDescent="0.35">
      <c r="A238" s="16"/>
    </row>
    <row r="239" spans="1:1" ht="30" customHeight="1" x14ac:dyDescent="0.35">
      <c r="A239" s="16"/>
    </row>
    <row r="240" spans="1:1" ht="30" customHeight="1" x14ac:dyDescent="0.35">
      <c r="A240" s="16"/>
    </row>
    <row r="241" spans="1:1" ht="30" customHeight="1" x14ac:dyDescent="0.35">
      <c r="A241" s="16"/>
    </row>
    <row r="242" spans="1:1" ht="30" customHeight="1" x14ac:dyDescent="0.35">
      <c r="A242" s="16"/>
    </row>
    <row r="243" spans="1:1" ht="30" customHeight="1" x14ac:dyDescent="0.35">
      <c r="A243" s="16"/>
    </row>
    <row r="244" spans="1:1" ht="30" customHeight="1" x14ac:dyDescent="0.35">
      <c r="A244" s="16"/>
    </row>
    <row r="245" spans="1:1" ht="30" customHeight="1" x14ac:dyDescent="0.35">
      <c r="A245" s="16"/>
    </row>
    <row r="246" spans="1:1" ht="30" customHeight="1" x14ac:dyDescent="0.35">
      <c r="A246" s="16"/>
    </row>
    <row r="247" spans="1:1" ht="30" customHeight="1" x14ac:dyDescent="0.35">
      <c r="A247" s="16"/>
    </row>
    <row r="248" spans="1:1" ht="30" customHeight="1" x14ac:dyDescent="0.35">
      <c r="A248" s="16"/>
    </row>
    <row r="249" spans="1:1" ht="30" customHeight="1" x14ac:dyDescent="0.35">
      <c r="A249" s="16"/>
    </row>
    <row r="250" spans="1:1" ht="30" customHeight="1" x14ac:dyDescent="0.35">
      <c r="A250" s="16"/>
    </row>
    <row r="251" spans="1:1" ht="30" customHeight="1" x14ac:dyDescent="0.35">
      <c r="A251" s="16"/>
    </row>
    <row r="252" spans="1:1" ht="30" customHeight="1" x14ac:dyDescent="0.35">
      <c r="A252" s="16"/>
    </row>
    <row r="253" spans="1:1" ht="30" customHeight="1" x14ac:dyDescent="0.35">
      <c r="A253" s="16"/>
    </row>
    <row r="254" spans="1:1" ht="30" customHeight="1" x14ac:dyDescent="0.35">
      <c r="A254" s="16"/>
    </row>
    <row r="255" spans="1:1" ht="30" customHeight="1" x14ac:dyDescent="0.35">
      <c r="A255" s="16"/>
    </row>
    <row r="256" spans="1:1" ht="30" customHeight="1" x14ac:dyDescent="0.35">
      <c r="A256" s="16"/>
    </row>
    <row r="257" spans="1:1" ht="30" customHeight="1" x14ac:dyDescent="0.35">
      <c r="A257" s="16"/>
    </row>
    <row r="258" spans="1:1" ht="30" customHeight="1" x14ac:dyDescent="0.35">
      <c r="A258" s="16"/>
    </row>
    <row r="259" spans="1:1" ht="30" customHeight="1" x14ac:dyDescent="0.35">
      <c r="A259" s="16"/>
    </row>
    <row r="260" spans="1:1" ht="30" customHeight="1" x14ac:dyDescent="0.35">
      <c r="A260" s="16"/>
    </row>
    <row r="261" spans="1:1" ht="30" customHeight="1" x14ac:dyDescent="0.35">
      <c r="A261" s="16"/>
    </row>
    <row r="262" spans="1:1" ht="30" customHeight="1" x14ac:dyDescent="0.35">
      <c r="A262" s="16"/>
    </row>
    <row r="263" spans="1:1" ht="30" customHeight="1" x14ac:dyDescent="0.35">
      <c r="A263" s="16"/>
    </row>
    <row r="264" spans="1:1" ht="30" customHeight="1" x14ac:dyDescent="0.35">
      <c r="A264" s="16"/>
    </row>
    <row r="265" spans="1:1" ht="30" customHeight="1" x14ac:dyDescent="0.35">
      <c r="A265" s="16"/>
    </row>
    <row r="266" spans="1:1" ht="30" customHeight="1" x14ac:dyDescent="0.35">
      <c r="A266" s="16"/>
    </row>
    <row r="267" spans="1:1" ht="30" customHeight="1" x14ac:dyDescent="0.35">
      <c r="A267" s="16"/>
    </row>
    <row r="268" spans="1:1" ht="30" customHeight="1" x14ac:dyDescent="0.35">
      <c r="A268" s="16"/>
    </row>
    <row r="269" spans="1:1" ht="30" customHeight="1" x14ac:dyDescent="0.35">
      <c r="A269" s="16"/>
    </row>
    <row r="270" spans="1:1" ht="30" customHeight="1" x14ac:dyDescent="0.35">
      <c r="A270" s="16"/>
    </row>
    <row r="271" spans="1:1" ht="30" customHeight="1" x14ac:dyDescent="0.35">
      <c r="A271" s="16"/>
    </row>
    <row r="272" spans="1:1" ht="30" customHeight="1" x14ac:dyDescent="0.35">
      <c r="A272" s="16"/>
    </row>
    <row r="273" spans="1:1" ht="30" customHeight="1" x14ac:dyDescent="0.35">
      <c r="A273" s="16"/>
    </row>
    <row r="274" spans="1:1" ht="30" customHeight="1" x14ac:dyDescent="0.35">
      <c r="A274" s="16"/>
    </row>
    <row r="275" spans="1:1" ht="30" customHeight="1" x14ac:dyDescent="0.35">
      <c r="A275" s="16"/>
    </row>
    <row r="276" spans="1:1" ht="30" customHeight="1" x14ac:dyDescent="0.35">
      <c r="A276" s="16"/>
    </row>
    <row r="277" spans="1:1" ht="30" customHeight="1" x14ac:dyDescent="0.35">
      <c r="A277" s="16"/>
    </row>
    <row r="278" spans="1:1" ht="30" customHeight="1" x14ac:dyDescent="0.35">
      <c r="A278" s="16"/>
    </row>
    <row r="279" spans="1:1" ht="30" customHeight="1" x14ac:dyDescent="0.35">
      <c r="A279" s="16"/>
    </row>
    <row r="280" spans="1:1" ht="30" customHeight="1" x14ac:dyDescent="0.35">
      <c r="A280" s="16"/>
    </row>
    <row r="281" spans="1:1" ht="30" customHeight="1" x14ac:dyDescent="0.35">
      <c r="A281" s="16"/>
    </row>
    <row r="282" spans="1:1" ht="30" customHeight="1" x14ac:dyDescent="0.35">
      <c r="A282" s="16"/>
    </row>
    <row r="283" spans="1:1" ht="30" customHeight="1" x14ac:dyDescent="0.35">
      <c r="A283" s="16"/>
    </row>
    <row r="284" spans="1:1" ht="30" customHeight="1" x14ac:dyDescent="0.35">
      <c r="A284" s="16"/>
    </row>
    <row r="285" spans="1:1" ht="30" customHeight="1" x14ac:dyDescent="0.35">
      <c r="A285" s="16"/>
    </row>
    <row r="286" spans="1:1" ht="30" customHeight="1" x14ac:dyDescent="0.35">
      <c r="A286" s="16"/>
    </row>
    <row r="287" spans="1:1" ht="30" customHeight="1" x14ac:dyDescent="0.35">
      <c r="A287" s="16"/>
    </row>
    <row r="288" spans="1:1" ht="30" customHeight="1" x14ac:dyDescent="0.35">
      <c r="A288" s="16"/>
    </row>
    <row r="289" spans="1:1" ht="30" customHeight="1" x14ac:dyDescent="0.35">
      <c r="A289" s="16"/>
    </row>
    <row r="290" spans="1:1" ht="30" customHeight="1" x14ac:dyDescent="0.35">
      <c r="A290" s="16"/>
    </row>
    <row r="291" spans="1:1" ht="30" customHeight="1" x14ac:dyDescent="0.35">
      <c r="A291" s="16"/>
    </row>
    <row r="292" spans="1:1" ht="30" customHeight="1" x14ac:dyDescent="0.35">
      <c r="A292" s="16"/>
    </row>
    <row r="293" spans="1:1" ht="30" customHeight="1" x14ac:dyDescent="0.35">
      <c r="A293" s="16"/>
    </row>
    <row r="294" spans="1:1" ht="30" customHeight="1" x14ac:dyDescent="0.35">
      <c r="A294" s="16"/>
    </row>
    <row r="295" spans="1:1" ht="30" customHeight="1" x14ac:dyDescent="0.35">
      <c r="A295" s="16"/>
    </row>
    <row r="296" spans="1:1" ht="30" customHeight="1" x14ac:dyDescent="0.35">
      <c r="A296" s="16"/>
    </row>
    <row r="297" spans="1:1" ht="30" customHeight="1" x14ac:dyDescent="0.35">
      <c r="A297" s="16"/>
    </row>
    <row r="298" spans="1:1" ht="30" customHeight="1" x14ac:dyDescent="0.35">
      <c r="A298" s="16"/>
    </row>
    <row r="299" spans="1:1" ht="30" customHeight="1" x14ac:dyDescent="0.35">
      <c r="A299" s="16"/>
    </row>
    <row r="300" spans="1:1" ht="30" customHeight="1" x14ac:dyDescent="0.35">
      <c r="A300" s="16"/>
    </row>
    <row r="301" spans="1:1" ht="30" customHeight="1" x14ac:dyDescent="0.35">
      <c r="A301" s="16"/>
    </row>
    <row r="302" spans="1:1" ht="30" customHeight="1" x14ac:dyDescent="0.35">
      <c r="A302" s="16"/>
    </row>
    <row r="303" spans="1:1" ht="30" customHeight="1" x14ac:dyDescent="0.35">
      <c r="A303" s="16"/>
    </row>
    <row r="304" spans="1:1" ht="30" customHeight="1" x14ac:dyDescent="0.35">
      <c r="A304" s="16"/>
    </row>
    <row r="305" spans="1:1" ht="30" customHeight="1" x14ac:dyDescent="0.35">
      <c r="A305" s="16"/>
    </row>
    <row r="306" spans="1:1" ht="30" customHeight="1" x14ac:dyDescent="0.35">
      <c r="A306" s="16"/>
    </row>
    <row r="307" spans="1:1" ht="30" customHeight="1" x14ac:dyDescent="0.35">
      <c r="A307" s="16"/>
    </row>
    <row r="308" spans="1:1" ht="30" customHeight="1" x14ac:dyDescent="0.35">
      <c r="A308" s="16"/>
    </row>
    <row r="309" spans="1:1" ht="30" customHeight="1" x14ac:dyDescent="0.35">
      <c r="A309" s="16"/>
    </row>
    <row r="310" spans="1:1" ht="30" customHeight="1" x14ac:dyDescent="0.35">
      <c r="A310" s="16"/>
    </row>
    <row r="311" spans="1:1" ht="30" customHeight="1" x14ac:dyDescent="0.35">
      <c r="A311" s="16"/>
    </row>
    <row r="312" spans="1:1" ht="30" customHeight="1" x14ac:dyDescent="0.35">
      <c r="A312" s="16"/>
    </row>
    <row r="313" spans="1:1" ht="30" customHeight="1" x14ac:dyDescent="0.35">
      <c r="A313" s="16"/>
    </row>
    <row r="314" spans="1:1" ht="30" customHeight="1" x14ac:dyDescent="0.35">
      <c r="A314" s="16"/>
    </row>
    <row r="315" spans="1:1" ht="30" customHeight="1" x14ac:dyDescent="0.35">
      <c r="A315" s="16"/>
    </row>
    <row r="316" spans="1:1" ht="30" customHeight="1" x14ac:dyDescent="0.35">
      <c r="A316" s="16"/>
    </row>
    <row r="317" spans="1:1" ht="30" customHeight="1" x14ac:dyDescent="0.35">
      <c r="A317" s="16"/>
    </row>
    <row r="318" spans="1:1" ht="30" customHeight="1" x14ac:dyDescent="0.35">
      <c r="A318" s="16"/>
    </row>
    <row r="319" spans="1:1" ht="30" customHeight="1" x14ac:dyDescent="0.35">
      <c r="A319" s="16"/>
    </row>
    <row r="320" spans="1:1" ht="30" customHeight="1" x14ac:dyDescent="0.35">
      <c r="A320" s="16"/>
    </row>
    <row r="321" spans="1:1" ht="30" customHeight="1" x14ac:dyDescent="0.35">
      <c r="A321" s="16"/>
    </row>
    <row r="322" spans="1:1" ht="30" customHeight="1" x14ac:dyDescent="0.35">
      <c r="A322" s="16"/>
    </row>
    <row r="323" spans="1:1" ht="30" customHeight="1" x14ac:dyDescent="0.35">
      <c r="A323" s="16"/>
    </row>
    <row r="324" spans="1:1" ht="30" customHeight="1" x14ac:dyDescent="0.35">
      <c r="A324" s="16"/>
    </row>
    <row r="325" spans="1:1" ht="30" customHeight="1" x14ac:dyDescent="0.35">
      <c r="A325" s="16"/>
    </row>
    <row r="326" spans="1:1" ht="30" customHeight="1" x14ac:dyDescent="0.35">
      <c r="A326" s="16"/>
    </row>
    <row r="327" spans="1:1" ht="30" customHeight="1" x14ac:dyDescent="0.35">
      <c r="A327" s="16"/>
    </row>
    <row r="328" spans="1:1" ht="30" customHeight="1" x14ac:dyDescent="0.35">
      <c r="A328" s="16"/>
    </row>
    <row r="329" spans="1:1" ht="30" customHeight="1" x14ac:dyDescent="0.35">
      <c r="A329" s="16"/>
    </row>
    <row r="330" spans="1:1" ht="30" customHeight="1" x14ac:dyDescent="0.35">
      <c r="A330" s="16"/>
    </row>
    <row r="331" spans="1:1" ht="30" customHeight="1" x14ac:dyDescent="0.35">
      <c r="A331" s="16"/>
    </row>
    <row r="332" spans="1:1" ht="30" customHeight="1" x14ac:dyDescent="0.35">
      <c r="A332" s="16"/>
    </row>
    <row r="333" spans="1:1" ht="30" customHeight="1" x14ac:dyDescent="0.35">
      <c r="A333" s="16"/>
    </row>
    <row r="334" spans="1:1" ht="30" customHeight="1" x14ac:dyDescent="0.35">
      <c r="A334" s="16"/>
    </row>
    <row r="335" spans="1:1" ht="30" customHeight="1" x14ac:dyDescent="0.35">
      <c r="A335" s="16"/>
    </row>
    <row r="336" spans="1:1" ht="30" customHeight="1" x14ac:dyDescent="0.35">
      <c r="A336" s="16"/>
    </row>
    <row r="337" spans="1:1" ht="30" customHeight="1" x14ac:dyDescent="0.35">
      <c r="A337" s="16"/>
    </row>
    <row r="338" spans="1:1" ht="30" customHeight="1" x14ac:dyDescent="0.35">
      <c r="A338" s="16"/>
    </row>
    <row r="339" spans="1:1" ht="30" customHeight="1" x14ac:dyDescent="0.35">
      <c r="A339" s="16"/>
    </row>
    <row r="340" spans="1:1" ht="30" customHeight="1" x14ac:dyDescent="0.35">
      <c r="A340" s="16"/>
    </row>
    <row r="341" spans="1:1" ht="30" customHeight="1" x14ac:dyDescent="0.35">
      <c r="A341" s="16"/>
    </row>
    <row r="342" spans="1:1" ht="30" customHeight="1" x14ac:dyDescent="0.35">
      <c r="A342" s="16"/>
    </row>
    <row r="343" spans="1:1" ht="30" customHeight="1" x14ac:dyDescent="0.35">
      <c r="A343" s="16"/>
    </row>
    <row r="344" spans="1:1" ht="30" customHeight="1" x14ac:dyDescent="0.35">
      <c r="A344" s="16"/>
    </row>
    <row r="345" spans="1:1" ht="30" customHeight="1" x14ac:dyDescent="0.35">
      <c r="A345" s="16"/>
    </row>
    <row r="346" spans="1:1" ht="30" customHeight="1" x14ac:dyDescent="0.35">
      <c r="A346" s="16"/>
    </row>
    <row r="347" spans="1:1" ht="30" customHeight="1" x14ac:dyDescent="0.35">
      <c r="A347" s="16"/>
    </row>
    <row r="348" spans="1:1" ht="30" customHeight="1" x14ac:dyDescent="0.35">
      <c r="A348" s="16"/>
    </row>
    <row r="349" spans="1:1" ht="30" customHeight="1" x14ac:dyDescent="0.35">
      <c r="A349" s="16"/>
    </row>
    <row r="350" spans="1:1" ht="30" customHeight="1" x14ac:dyDescent="0.35">
      <c r="A350" s="16"/>
    </row>
    <row r="351" spans="1:1" ht="30" customHeight="1" x14ac:dyDescent="0.35">
      <c r="A351" s="16"/>
    </row>
    <row r="352" spans="1:1" ht="30" customHeight="1" x14ac:dyDescent="0.35">
      <c r="A352" s="16"/>
    </row>
    <row r="353" spans="1:1" ht="30" customHeight="1" x14ac:dyDescent="0.35">
      <c r="A353" s="16"/>
    </row>
    <row r="354" spans="1:1" ht="30" customHeight="1" x14ac:dyDescent="0.35">
      <c r="A354" s="16"/>
    </row>
    <row r="355" spans="1:1" ht="30" customHeight="1" x14ac:dyDescent="0.35">
      <c r="A355" s="16"/>
    </row>
    <row r="356" spans="1:1" ht="30" customHeight="1" x14ac:dyDescent="0.35">
      <c r="A356" s="16"/>
    </row>
    <row r="357" spans="1:1" ht="30" customHeight="1" x14ac:dyDescent="0.35">
      <c r="A357" s="16"/>
    </row>
    <row r="358" spans="1:1" ht="30" customHeight="1" x14ac:dyDescent="0.35">
      <c r="A358" s="16"/>
    </row>
    <row r="359" spans="1:1" ht="30" customHeight="1" x14ac:dyDescent="0.35">
      <c r="A359" s="16"/>
    </row>
    <row r="360" spans="1:1" ht="30" customHeight="1" x14ac:dyDescent="0.35">
      <c r="A360" s="16"/>
    </row>
    <row r="361" spans="1:1" ht="30" customHeight="1" x14ac:dyDescent="0.35">
      <c r="A361" s="16"/>
    </row>
    <row r="362" spans="1:1" ht="30" customHeight="1" x14ac:dyDescent="0.35">
      <c r="A362" s="16"/>
    </row>
    <row r="363" spans="1:1" ht="30" customHeight="1" x14ac:dyDescent="0.35">
      <c r="A363" s="16"/>
    </row>
    <row r="364" spans="1:1" ht="30" customHeight="1" x14ac:dyDescent="0.35">
      <c r="A364" s="16"/>
    </row>
    <row r="365" spans="1:1" ht="30" customHeight="1" x14ac:dyDescent="0.35">
      <c r="A365" s="16"/>
    </row>
    <row r="366" spans="1:1" ht="30" customHeight="1" x14ac:dyDescent="0.35">
      <c r="A366" s="16"/>
    </row>
    <row r="367" spans="1:1" ht="30" customHeight="1" x14ac:dyDescent="0.35">
      <c r="A367" s="16"/>
    </row>
    <row r="368" spans="1:1" ht="30" customHeight="1" x14ac:dyDescent="0.35">
      <c r="A368" s="16"/>
    </row>
    <row r="369" spans="1:1" ht="30" customHeight="1" x14ac:dyDescent="0.35">
      <c r="A369" s="16"/>
    </row>
    <row r="370" spans="1:1" ht="30" customHeight="1" x14ac:dyDescent="0.35">
      <c r="A370" s="16"/>
    </row>
    <row r="371" spans="1:1" ht="30" customHeight="1" x14ac:dyDescent="0.35">
      <c r="A371" s="16"/>
    </row>
    <row r="372" spans="1:1" ht="30" customHeight="1" x14ac:dyDescent="0.35">
      <c r="A372" s="16"/>
    </row>
    <row r="373" spans="1:1" ht="30" customHeight="1" x14ac:dyDescent="0.35">
      <c r="A373" s="16"/>
    </row>
    <row r="374" spans="1:1" ht="30" customHeight="1" x14ac:dyDescent="0.35">
      <c r="A374" s="16"/>
    </row>
    <row r="375" spans="1:1" ht="30" customHeight="1" x14ac:dyDescent="0.35">
      <c r="A375" s="16"/>
    </row>
    <row r="376" spans="1:1" ht="30" customHeight="1" x14ac:dyDescent="0.35">
      <c r="A376" s="16"/>
    </row>
    <row r="377" spans="1:1" ht="30" customHeight="1" x14ac:dyDescent="0.35">
      <c r="A377" s="16"/>
    </row>
    <row r="378" spans="1:1" ht="30" customHeight="1" x14ac:dyDescent="0.35">
      <c r="A378" s="16"/>
    </row>
    <row r="379" spans="1:1" ht="30" customHeight="1" x14ac:dyDescent="0.35">
      <c r="A379" s="16"/>
    </row>
    <row r="380" spans="1:1" ht="30" customHeight="1" x14ac:dyDescent="0.35">
      <c r="A380" s="16"/>
    </row>
    <row r="381" spans="1:1" ht="30" customHeight="1" x14ac:dyDescent="0.35">
      <c r="A381" s="16"/>
    </row>
    <row r="382" spans="1:1" ht="30" customHeight="1" x14ac:dyDescent="0.35">
      <c r="A382" s="16"/>
    </row>
    <row r="383" spans="1:1" ht="30" customHeight="1" x14ac:dyDescent="0.35">
      <c r="A383" s="16"/>
    </row>
    <row r="384" spans="1:1" ht="30" customHeight="1" x14ac:dyDescent="0.35">
      <c r="A384" s="16"/>
    </row>
    <row r="385" spans="1:1" ht="30" customHeight="1" x14ac:dyDescent="0.35">
      <c r="A385" s="16"/>
    </row>
    <row r="386" spans="1:1" ht="30" customHeight="1" x14ac:dyDescent="0.35">
      <c r="A386" s="16"/>
    </row>
    <row r="387" spans="1:1" ht="30" customHeight="1" x14ac:dyDescent="0.35">
      <c r="A387" s="16"/>
    </row>
    <row r="388" spans="1:1" ht="30" customHeight="1" x14ac:dyDescent="0.35">
      <c r="A388" s="16"/>
    </row>
    <row r="389" spans="1:1" ht="30" customHeight="1" x14ac:dyDescent="0.35">
      <c r="A389" s="16"/>
    </row>
    <row r="390" spans="1:1" ht="30" customHeight="1" x14ac:dyDescent="0.35">
      <c r="A390" s="16"/>
    </row>
    <row r="391" spans="1:1" ht="30" customHeight="1" x14ac:dyDescent="0.35">
      <c r="A391" s="16"/>
    </row>
    <row r="392" spans="1:1" ht="30" customHeight="1" x14ac:dyDescent="0.35">
      <c r="A392" s="16"/>
    </row>
    <row r="393" spans="1:1" ht="30" customHeight="1" x14ac:dyDescent="0.35">
      <c r="A393" s="16"/>
    </row>
    <row r="394" spans="1:1" ht="30" customHeight="1" x14ac:dyDescent="0.35">
      <c r="A394" s="16"/>
    </row>
    <row r="395" spans="1:1" ht="30" customHeight="1" x14ac:dyDescent="0.35">
      <c r="A395" s="16"/>
    </row>
    <row r="396" spans="1:1" ht="30" customHeight="1" x14ac:dyDescent="0.35">
      <c r="A396" s="16"/>
    </row>
    <row r="397" spans="1:1" ht="30" customHeight="1" x14ac:dyDescent="0.35">
      <c r="A397" s="16"/>
    </row>
    <row r="398" spans="1:1" ht="30" customHeight="1" x14ac:dyDescent="0.35">
      <c r="A398" s="16"/>
    </row>
    <row r="399" spans="1:1" ht="30" customHeight="1" x14ac:dyDescent="0.35">
      <c r="A399" s="16"/>
    </row>
    <row r="400" spans="1:1" ht="30" customHeight="1" x14ac:dyDescent="0.35">
      <c r="A400" s="16"/>
    </row>
    <row r="401" spans="1:1" ht="30" customHeight="1" x14ac:dyDescent="0.35">
      <c r="A401" s="16"/>
    </row>
    <row r="402" spans="1:1" ht="30" customHeight="1" x14ac:dyDescent="0.35">
      <c r="A402" s="16"/>
    </row>
    <row r="403" spans="1:1" ht="30" customHeight="1" x14ac:dyDescent="0.35">
      <c r="A403" s="16"/>
    </row>
    <row r="404" spans="1:1" ht="30" customHeight="1" x14ac:dyDescent="0.35">
      <c r="A404" s="16"/>
    </row>
    <row r="405" spans="1:1" ht="30" customHeight="1" x14ac:dyDescent="0.35">
      <c r="A405" s="16"/>
    </row>
    <row r="406" spans="1:1" ht="30" customHeight="1" x14ac:dyDescent="0.35">
      <c r="A406" s="16"/>
    </row>
    <row r="407" spans="1:1" ht="30" customHeight="1" x14ac:dyDescent="0.35">
      <c r="A407" s="16"/>
    </row>
    <row r="408" spans="1:1" ht="30" customHeight="1" x14ac:dyDescent="0.35">
      <c r="A408" s="16"/>
    </row>
    <row r="409" spans="1:1" ht="30" customHeight="1" x14ac:dyDescent="0.35">
      <c r="A409" s="16"/>
    </row>
    <row r="410" spans="1:1" ht="30" customHeight="1" x14ac:dyDescent="0.35">
      <c r="A410" s="16"/>
    </row>
    <row r="411" spans="1:1" ht="30" customHeight="1" x14ac:dyDescent="0.35">
      <c r="A411" s="16"/>
    </row>
    <row r="412" spans="1:1" ht="30" customHeight="1" x14ac:dyDescent="0.35">
      <c r="A412" s="16"/>
    </row>
    <row r="413" spans="1:1" ht="30" customHeight="1" x14ac:dyDescent="0.35">
      <c r="A413" s="16"/>
    </row>
    <row r="414" spans="1:1" ht="30" customHeight="1" x14ac:dyDescent="0.35">
      <c r="A414" s="16"/>
    </row>
    <row r="415" spans="1:1" ht="30" customHeight="1" x14ac:dyDescent="0.35">
      <c r="A415" s="16"/>
    </row>
    <row r="416" spans="1:1" ht="30" customHeight="1" x14ac:dyDescent="0.35">
      <c r="A416" s="16"/>
    </row>
    <row r="417" spans="1:1" ht="30" customHeight="1" x14ac:dyDescent="0.35">
      <c r="A417" s="16"/>
    </row>
    <row r="418" spans="1:1" ht="30" customHeight="1" x14ac:dyDescent="0.35">
      <c r="A418" s="16"/>
    </row>
    <row r="419" spans="1:1" ht="30" customHeight="1" x14ac:dyDescent="0.35">
      <c r="A419" s="16"/>
    </row>
    <row r="420" spans="1:1" ht="30" customHeight="1" x14ac:dyDescent="0.35">
      <c r="A420" s="16"/>
    </row>
    <row r="421" spans="1:1" ht="30" customHeight="1" x14ac:dyDescent="0.35">
      <c r="A421" s="16"/>
    </row>
    <row r="422" spans="1:1" ht="30" customHeight="1" x14ac:dyDescent="0.35">
      <c r="A422" s="16"/>
    </row>
    <row r="423" spans="1:1" ht="30" customHeight="1" x14ac:dyDescent="0.35">
      <c r="A423" s="16"/>
    </row>
    <row r="424" spans="1:1" ht="30" customHeight="1" x14ac:dyDescent="0.35">
      <c r="A424" s="16"/>
    </row>
    <row r="425" spans="1:1" ht="30" customHeight="1" x14ac:dyDescent="0.35">
      <c r="A425" s="16"/>
    </row>
    <row r="426" spans="1:1" ht="30" customHeight="1" x14ac:dyDescent="0.35">
      <c r="A426" s="16"/>
    </row>
    <row r="427" spans="1:1" ht="30" customHeight="1" x14ac:dyDescent="0.35">
      <c r="A427" s="16"/>
    </row>
    <row r="428" spans="1:1" ht="30" customHeight="1" x14ac:dyDescent="0.35">
      <c r="A428" s="16"/>
    </row>
    <row r="429" spans="1:1" ht="30" customHeight="1" x14ac:dyDescent="0.35">
      <c r="A429" s="16"/>
    </row>
    <row r="430" spans="1:1" ht="30" customHeight="1" x14ac:dyDescent="0.35">
      <c r="A430" s="16"/>
    </row>
    <row r="431" spans="1:1" ht="30" customHeight="1" x14ac:dyDescent="0.35">
      <c r="A431" s="16"/>
    </row>
    <row r="432" spans="1:1" ht="30" customHeight="1" x14ac:dyDescent="0.35">
      <c r="A432" s="16"/>
    </row>
    <row r="433" spans="1:1" ht="30" customHeight="1" x14ac:dyDescent="0.35">
      <c r="A433" s="16"/>
    </row>
    <row r="434" spans="1:1" ht="30" customHeight="1" x14ac:dyDescent="0.35">
      <c r="A434" s="16"/>
    </row>
    <row r="435" spans="1:1" ht="30" customHeight="1" x14ac:dyDescent="0.35">
      <c r="A435" s="16"/>
    </row>
    <row r="436" spans="1:1" ht="30" customHeight="1" x14ac:dyDescent="0.35">
      <c r="A436" s="16"/>
    </row>
    <row r="437" spans="1:1" ht="30" customHeight="1" x14ac:dyDescent="0.35">
      <c r="A437" s="16"/>
    </row>
    <row r="438" spans="1:1" ht="30" customHeight="1" x14ac:dyDescent="0.35">
      <c r="A438" s="16"/>
    </row>
    <row r="439" spans="1:1" ht="30" customHeight="1" x14ac:dyDescent="0.35">
      <c r="A439" s="16"/>
    </row>
    <row r="440" spans="1:1" ht="30" customHeight="1" x14ac:dyDescent="0.35">
      <c r="A440" s="16"/>
    </row>
    <row r="441" spans="1:1" ht="30" customHeight="1" x14ac:dyDescent="0.35">
      <c r="A441" s="16"/>
    </row>
    <row r="442" spans="1:1" ht="30" customHeight="1" x14ac:dyDescent="0.35">
      <c r="A442" s="16"/>
    </row>
    <row r="443" spans="1:1" ht="30" customHeight="1" x14ac:dyDescent="0.35">
      <c r="A443" s="16"/>
    </row>
    <row r="444" spans="1:1" ht="30" customHeight="1" x14ac:dyDescent="0.35">
      <c r="A444" s="16"/>
    </row>
    <row r="445" spans="1:1" ht="30" customHeight="1" x14ac:dyDescent="0.35">
      <c r="A445" s="16"/>
    </row>
    <row r="446" spans="1:1" ht="30" customHeight="1" x14ac:dyDescent="0.35">
      <c r="A446" s="16"/>
    </row>
    <row r="447" spans="1:1" ht="30" customHeight="1" x14ac:dyDescent="0.35">
      <c r="A447" s="16"/>
    </row>
    <row r="448" spans="1:1" ht="30" customHeight="1" x14ac:dyDescent="0.35">
      <c r="A448" s="16"/>
    </row>
    <row r="449" spans="1:1" ht="30" customHeight="1" x14ac:dyDescent="0.35">
      <c r="A449" s="16"/>
    </row>
    <row r="450" spans="1:1" ht="30" customHeight="1" x14ac:dyDescent="0.35">
      <c r="A450" s="16"/>
    </row>
    <row r="451" spans="1:1" ht="30" customHeight="1" x14ac:dyDescent="0.35">
      <c r="A451" s="16"/>
    </row>
    <row r="452" spans="1:1" ht="30" customHeight="1" x14ac:dyDescent="0.35">
      <c r="A452" s="16"/>
    </row>
    <row r="453" spans="1:1" ht="30" customHeight="1" x14ac:dyDescent="0.35">
      <c r="A453" s="16"/>
    </row>
    <row r="454" spans="1:1" ht="30" customHeight="1" x14ac:dyDescent="0.35">
      <c r="A454" s="16"/>
    </row>
    <row r="455" spans="1:1" ht="30" customHeight="1" x14ac:dyDescent="0.35">
      <c r="A455" s="16"/>
    </row>
    <row r="456" spans="1:1" ht="30" customHeight="1" x14ac:dyDescent="0.35">
      <c r="A456" s="16"/>
    </row>
    <row r="457" spans="1:1" ht="30" customHeight="1" x14ac:dyDescent="0.35">
      <c r="A457" s="16"/>
    </row>
    <row r="458" spans="1:1" ht="30" customHeight="1" x14ac:dyDescent="0.35">
      <c r="A458" s="16"/>
    </row>
    <row r="459" spans="1:1" ht="30" customHeight="1" x14ac:dyDescent="0.35">
      <c r="A459" s="16"/>
    </row>
    <row r="460" spans="1:1" ht="30" customHeight="1" x14ac:dyDescent="0.35">
      <c r="A460" s="16"/>
    </row>
    <row r="461" spans="1:1" ht="30" customHeight="1" x14ac:dyDescent="0.35">
      <c r="A461" s="16"/>
    </row>
    <row r="462" spans="1:1" ht="30" customHeight="1" x14ac:dyDescent="0.35">
      <c r="A462" s="16"/>
    </row>
    <row r="463" spans="1:1" ht="30" customHeight="1" x14ac:dyDescent="0.35">
      <c r="A463" s="16"/>
    </row>
    <row r="464" spans="1:1" ht="30" customHeight="1" x14ac:dyDescent="0.35">
      <c r="A464" s="16"/>
    </row>
    <row r="465" spans="1:1" ht="30" customHeight="1" x14ac:dyDescent="0.35">
      <c r="A465" s="16"/>
    </row>
    <row r="466" spans="1:1" ht="30" customHeight="1" x14ac:dyDescent="0.35">
      <c r="A466" s="16"/>
    </row>
    <row r="467" spans="1:1" ht="30" customHeight="1" x14ac:dyDescent="0.35">
      <c r="A467" s="16"/>
    </row>
    <row r="468" spans="1:1" ht="30" customHeight="1" x14ac:dyDescent="0.35">
      <c r="A468" s="16"/>
    </row>
    <row r="469" spans="1:1" ht="30" customHeight="1" x14ac:dyDescent="0.35">
      <c r="A469" s="16"/>
    </row>
    <row r="470" spans="1:1" ht="30" customHeight="1" x14ac:dyDescent="0.35">
      <c r="A470" s="16"/>
    </row>
    <row r="471" spans="1:1" ht="30" customHeight="1" x14ac:dyDescent="0.35">
      <c r="A471" s="16"/>
    </row>
    <row r="472" spans="1:1" ht="30" customHeight="1" x14ac:dyDescent="0.35">
      <c r="A472" s="16"/>
    </row>
    <row r="473" spans="1:1" ht="30" customHeight="1" x14ac:dyDescent="0.35">
      <c r="A473" s="16"/>
    </row>
    <row r="474" spans="1:1" ht="30" customHeight="1" x14ac:dyDescent="0.35">
      <c r="A474" s="16"/>
    </row>
    <row r="475" spans="1:1" ht="30" customHeight="1" x14ac:dyDescent="0.35">
      <c r="A475" s="16"/>
    </row>
    <row r="476" spans="1:1" ht="30" customHeight="1" x14ac:dyDescent="0.35">
      <c r="A476" s="16"/>
    </row>
    <row r="477" spans="1:1" ht="30" customHeight="1" x14ac:dyDescent="0.35">
      <c r="A477" s="16"/>
    </row>
    <row r="478" spans="1:1" ht="30" customHeight="1" x14ac:dyDescent="0.35">
      <c r="A478" s="16"/>
    </row>
    <row r="479" spans="1:1" ht="30" customHeight="1" x14ac:dyDescent="0.35">
      <c r="A479" s="16"/>
    </row>
    <row r="480" spans="1:1" ht="30" customHeight="1" x14ac:dyDescent="0.35">
      <c r="A480" s="16"/>
    </row>
    <row r="481" spans="1:1" ht="30" customHeight="1" x14ac:dyDescent="0.35">
      <c r="A481" s="16"/>
    </row>
    <row r="482" spans="1:1" ht="30" customHeight="1" x14ac:dyDescent="0.35">
      <c r="A482" s="16"/>
    </row>
    <row r="483" spans="1:1" ht="30" customHeight="1" x14ac:dyDescent="0.35">
      <c r="A483" s="16"/>
    </row>
    <row r="484" spans="1:1" ht="30" customHeight="1" x14ac:dyDescent="0.35">
      <c r="A484" s="16"/>
    </row>
    <row r="485" spans="1:1" ht="30" customHeight="1" x14ac:dyDescent="0.35">
      <c r="A485" s="16"/>
    </row>
    <row r="486" spans="1:1" ht="30" customHeight="1" x14ac:dyDescent="0.35">
      <c r="A486" s="16"/>
    </row>
    <row r="487" spans="1:1" ht="30" customHeight="1" x14ac:dyDescent="0.35">
      <c r="A487" s="16"/>
    </row>
    <row r="488" spans="1:1" ht="30" customHeight="1" x14ac:dyDescent="0.35">
      <c r="A488" s="16"/>
    </row>
    <row r="489" spans="1:1" ht="30" customHeight="1" x14ac:dyDescent="0.35">
      <c r="A489" s="16"/>
    </row>
    <row r="490" spans="1:1" ht="30" customHeight="1" x14ac:dyDescent="0.35">
      <c r="A490" s="16"/>
    </row>
    <row r="491" spans="1:1" ht="30" customHeight="1" x14ac:dyDescent="0.35">
      <c r="A491" s="16"/>
    </row>
    <row r="492" spans="1:1" ht="30" customHeight="1" x14ac:dyDescent="0.35">
      <c r="A492" s="16"/>
    </row>
    <row r="493" spans="1:1" ht="30" customHeight="1" x14ac:dyDescent="0.35">
      <c r="A493" s="16"/>
    </row>
    <row r="494" spans="1:1" ht="30" customHeight="1" x14ac:dyDescent="0.35">
      <c r="A494" s="16"/>
    </row>
    <row r="495" spans="1:1" ht="30" customHeight="1" x14ac:dyDescent="0.35">
      <c r="A495" s="16"/>
    </row>
    <row r="496" spans="1:1" ht="30" customHeight="1" x14ac:dyDescent="0.35">
      <c r="A496" s="16"/>
    </row>
    <row r="497" spans="1:1" ht="30" customHeight="1" x14ac:dyDescent="0.35">
      <c r="A497" s="16"/>
    </row>
    <row r="498" spans="1:1" ht="30" customHeight="1" x14ac:dyDescent="0.35">
      <c r="A498" s="16"/>
    </row>
    <row r="499" spans="1:1" ht="30" customHeight="1" x14ac:dyDescent="0.35">
      <c r="A499" s="16"/>
    </row>
    <row r="500" spans="1:1" ht="30" customHeight="1" x14ac:dyDescent="0.35">
      <c r="A500" s="16"/>
    </row>
    <row r="501" spans="1:1" ht="30" customHeight="1" x14ac:dyDescent="0.35">
      <c r="A501" s="16"/>
    </row>
    <row r="502" spans="1:1" ht="30" customHeight="1" x14ac:dyDescent="0.35">
      <c r="A502" s="16"/>
    </row>
    <row r="503" spans="1:1" ht="30" customHeight="1" x14ac:dyDescent="0.35">
      <c r="A503" s="16"/>
    </row>
    <row r="504" spans="1:1" ht="30" customHeight="1" x14ac:dyDescent="0.35">
      <c r="A504" s="16"/>
    </row>
    <row r="505" spans="1:1" ht="30" customHeight="1" x14ac:dyDescent="0.35">
      <c r="A505" s="16"/>
    </row>
    <row r="506" spans="1:1" ht="30" customHeight="1" x14ac:dyDescent="0.35">
      <c r="A506" s="16"/>
    </row>
    <row r="507" spans="1:1" ht="30" customHeight="1" x14ac:dyDescent="0.35">
      <c r="A507" s="16"/>
    </row>
    <row r="508" spans="1:1" ht="30" customHeight="1" x14ac:dyDescent="0.35">
      <c r="A508" s="16"/>
    </row>
    <row r="509" spans="1:1" ht="30" customHeight="1" x14ac:dyDescent="0.35">
      <c r="A509" s="16"/>
    </row>
    <row r="510" spans="1:1" ht="30" customHeight="1" x14ac:dyDescent="0.35">
      <c r="A510" s="16"/>
    </row>
    <row r="511" spans="1:1" ht="30" customHeight="1" x14ac:dyDescent="0.35">
      <c r="A511" s="16"/>
    </row>
    <row r="512" spans="1:1" ht="30" customHeight="1" x14ac:dyDescent="0.35">
      <c r="A512" s="16"/>
    </row>
    <row r="513" spans="1:1" ht="30" customHeight="1" x14ac:dyDescent="0.35">
      <c r="A513" s="16"/>
    </row>
    <row r="514" spans="1:1" ht="30" customHeight="1" x14ac:dyDescent="0.35">
      <c r="A514" s="16"/>
    </row>
    <row r="515" spans="1:1" ht="30" customHeight="1" x14ac:dyDescent="0.35">
      <c r="A515" s="16"/>
    </row>
    <row r="516" spans="1:1" ht="30" customHeight="1" x14ac:dyDescent="0.35">
      <c r="A516" s="16"/>
    </row>
    <row r="517" spans="1:1" ht="30" customHeight="1" x14ac:dyDescent="0.35">
      <c r="A517" s="16"/>
    </row>
    <row r="518" spans="1:1" ht="30" customHeight="1" x14ac:dyDescent="0.35">
      <c r="A518" s="16"/>
    </row>
    <row r="519" spans="1:1" ht="30" customHeight="1" x14ac:dyDescent="0.35">
      <c r="A519" s="16"/>
    </row>
    <row r="520" spans="1:1" ht="30" customHeight="1" x14ac:dyDescent="0.35">
      <c r="A520" s="16"/>
    </row>
    <row r="521" spans="1:1" ht="30" customHeight="1" x14ac:dyDescent="0.35">
      <c r="A521" s="16"/>
    </row>
    <row r="522" spans="1:1" ht="30" customHeight="1" x14ac:dyDescent="0.35">
      <c r="A522" s="16"/>
    </row>
    <row r="523" spans="1:1" ht="30" customHeight="1" x14ac:dyDescent="0.35">
      <c r="A523" s="16"/>
    </row>
    <row r="524" spans="1:1" ht="30" customHeight="1" x14ac:dyDescent="0.35">
      <c r="A524" s="16"/>
    </row>
    <row r="525" spans="1:1" ht="30" customHeight="1" x14ac:dyDescent="0.35">
      <c r="A525" s="16"/>
    </row>
    <row r="526" spans="1:1" ht="30" customHeight="1" x14ac:dyDescent="0.35">
      <c r="A526" s="16"/>
    </row>
    <row r="527" spans="1:1" ht="30" customHeight="1" x14ac:dyDescent="0.35">
      <c r="A527" s="16"/>
    </row>
    <row r="528" spans="1:1" ht="30" customHeight="1" x14ac:dyDescent="0.35">
      <c r="A528" s="16"/>
    </row>
    <row r="529" spans="1:1" ht="30" customHeight="1" x14ac:dyDescent="0.35">
      <c r="A529" s="16"/>
    </row>
    <row r="530" spans="1:1" ht="30" customHeight="1" x14ac:dyDescent="0.35">
      <c r="A530" s="16"/>
    </row>
    <row r="531" spans="1:1" ht="30" customHeight="1" x14ac:dyDescent="0.35">
      <c r="A531" s="16"/>
    </row>
    <row r="532" spans="1:1" ht="30" customHeight="1" x14ac:dyDescent="0.35">
      <c r="A532" s="16"/>
    </row>
    <row r="533" spans="1:1" ht="30" customHeight="1" x14ac:dyDescent="0.35">
      <c r="A533" s="16"/>
    </row>
    <row r="534" spans="1:1" ht="30" customHeight="1" x14ac:dyDescent="0.35">
      <c r="A534" s="16"/>
    </row>
    <row r="535" spans="1:1" ht="30" customHeight="1" x14ac:dyDescent="0.35">
      <c r="A535" s="16"/>
    </row>
    <row r="536" spans="1:1" ht="30" customHeight="1" x14ac:dyDescent="0.35">
      <c r="A536" s="16"/>
    </row>
    <row r="537" spans="1:1" ht="30" customHeight="1" x14ac:dyDescent="0.35">
      <c r="A537" s="16"/>
    </row>
    <row r="538" spans="1:1" ht="30" customHeight="1" x14ac:dyDescent="0.35">
      <c r="A538" s="16"/>
    </row>
    <row r="539" spans="1:1" ht="30" customHeight="1" x14ac:dyDescent="0.35">
      <c r="A539" s="16"/>
    </row>
    <row r="540" spans="1:1" ht="30" customHeight="1" x14ac:dyDescent="0.35">
      <c r="A540" s="16"/>
    </row>
    <row r="541" spans="1:1" ht="30" customHeight="1" x14ac:dyDescent="0.35">
      <c r="A541" s="16"/>
    </row>
    <row r="542" spans="1:1" ht="30" customHeight="1" x14ac:dyDescent="0.35">
      <c r="A542" s="16"/>
    </row>
    <row r="543" spans="1:1" ht="30" customHeight="1" x14ac:dyDescent="0.35">
      <c r="A543" s="16"/>
    </row>
    <row r="544" spans="1:1" ht="30" customHeight="1" x14ac:dyDescent="0.35">
      <c r="A544" s="16"/>
    </row>
    <row r="545" spans="1:1" ht="30" customHeight="1" x14ac:dyDescent="0.35">
      <c r="A545" s="16"/>
    </row>
    <row r="546" spans="1:1" ht="30" customHeight="1" x14ac:dyDescent="0.35">
      <c r="A546" s="16"/>
    </row>
    <row r="547" spans="1:1" ht="30" customHeight="1" x14ac:dyDescent="0.35">
      <c r="A547" s="16"/>
    </row>
    <row r="548" spans="1:1" ht="30" customHeight="1" x14ac:dyDescent="0.35">
      <c r="A548" s="16"/>
    </row>
    <row r="549" spans="1:1" ht="30" customHeight="1" x14ac:dyDescent="0.35">
      <c r="A549" s="16"/>
    </row>
    <row r="550" spans="1:1" ht="30" customHeight="1" x14ac:dyDescent="0.35">
      <c r="A550" s="16"/>
    </row>
    <row r="551" spans="1:1" ht="30" customHeight="1" x14ac:dyDescent="0.35">
      <c r="A551" s="16"/>
    </row>
    <row r="552" spans="1:1" ht="30" customHeight="1" x14ac:dyDescent="0.35">
      <c r="A552" s="16"/>
    </row>
    <row r="553" spans="1:1" ht="30" customHeight="1" x14ac:dyDescent="0.35">
      <c r="A553" s="16"/>
    </row>
    <row r="554" spans="1:1" ht="30" customHeight="1" x14ac:dyDescent="0.35">
      <c r="A554" s="16"/>
    </row>
    <row r="555" spans="1:1" ht="30" customHeight="1" x14ac:dyDescent="0.35">
      <c r="A555" s="16"/>
    </row>
    <row r="556" spans="1:1" ht="30" customHeight="1" x14ac:dyDescent="0.35">
      <c r="A556" s="16"/>
    </row>
    <row r="557" spans="1:1" ht="30" customHeight="1" x14ac:dyDescent="0.35">
      <c r="A557" s="16"/>
    </row>
    <row r="558" spans="1:1" ht="30" customHeight="1" x14ac:dyDescent="0.35">
      <c r="A558" s="16"/>
    </row>
    <row r="559" spans="1:1" ht="30" customHeight="1" x14ac:dyDescent="0.35">
      <c r="A559" s="16"/>
    </row>
    <row r="560" spans="1:1" ht="30" customHeight="1" x14ac:dyDescent="0.35">
      <c r="A560" s="16"/>
    </row>
    <row r="561" spans="1:1" ht="30" customHeight="1" x14ac:dyDescent="0.35">
      <c r="A561" s="16"/>
    </row>
    <row r="562" spans="1:1" ht="30" customHeight="1" x14ac:dyDescent="0.35">
      <c r="A562" s="16"/>
    </row>
    <row r="563" spans="1:1" ht="30" customHeight="1" x14ac:dyDescent="0.35">
      <c r="A563" s="16"/>
    </row>
    <row r="564" spans="1:1" ht="30" customHeight="1" x14ac:dyDescent="0.35">
      <c r="A564" s="16"/>
    </row>
    <row r="565" spans="1:1" ht="30" customHeight="1" x14ac:dyDescent="0.35">
      <c r="A565" s="16"/>
    </row>
    <row r="566" spans="1:1" ht="30" customHeight="1" x14ac:dyDescent="0.35">
      <c r="A566" s="16"/>
    </row>
    <row r="567" spans="1:1" ht="30" customHeight="1" x14ac:dyDescent="0.35">
      <c r="A567" s="16"/>
    </row>
    <row r="568" spans="1:1" ht="30" customHeight="1" x14ac:dyDescent="0.35">
      <c r="A568" s="16"/>
    </row>
    <row r="569" spans="1:1" ht="30" customHeight="1" x14ac:dyDescent="0.35">
      <c r="A569" s="16"/>
    </row>
    <row r="570" spans="1:1" ht="30" customHeight="1" x14ac:dyDescent="0.35">
      <c r="A570" s="16"/>
    </row>
    <row r="571" spans="1:1" ht="30" customHeight="1" x14ac:dyDescent="0.35">
      <c r="A571" s="16"/>
    </row>
    <row r="572" spans="1:1" ht="30" customHeight="1" x14ac:dyDescent="0.35">
      <c r="A572" s="16"/>
    </row>
    <row r="573" spans="1:1" ht="30" customHeight="1" x14ac:dyDescent="0.35">
      <c r="A573" s="16"/>
    </row>
    <row r="574" spans="1:1" ht="30" customHeight="1" x14ac:dyDescent="0.35">
      <c r="A574" s="16"/>
    </row>
    <row r="575" spans="1:1" ht="30" customHeight="1" x14ac:dyDescent="0.35">
      <c r="A575" s="16"/>
    </row>
    <row r="576" spans="1:1" ht="30" customHeight="1" x14ac:dyDescent="0.35">
      <c r="A576" s="16"/>
    </row>
    <row r="577" spans="1:1" ht="30" customHeight="1" x14ac:dyDescent="0.35">
      <c r="A577" s="16"/>
    </row>
    <row r="578" spans="1:1" ht="30" customHeight="1" x14ac:dyDescent="0.35">
      <c r="A578" s="16"/>
    </row>
    <row r="579" spans="1:1" ht="30" customHeight="1" x14ac:dyDescent="0.35">
      <c r="A579" s="16"/>
    </row>
    <row r="580" spans="1:1" ht="30" customHeight="1" x14ac:dyDescent="0.35">
      <c r="A580" s="16"/>
    </row>
    <row r="581" spans="1:1" ht="30" customHeight="1" x14ac:dyDescent="0.35">
      <c r="A581" s="16"/>
    </row>
    <row r="582" spans="1:1" ht="30" customHeight="1" x14ac:dyDescent="0.35">
      <c r="A582" s="16"/>
    </row>
    <row r="583" spans="1:1" ht="30" customHeight="1" x14ac:dyDescent="0.35">
      <c r="A583" s="16"/>
    </row>
    <row r="584" spans="1:1" ht="30" customHeight="1" x14ac:dyDescent="0.35">
      <c r="A584" s="16"/>
    </row>
    <row r="585" spans="1:1" ht="30" customHeight="1" x14ac:dyDescent="0.35">
      <c r="A585" s="16"/>
    </row>
    <row r="586" spans="1:1" ht="30" customHeight="1" x14ac:dyDescent="0.35">
      <c r="A586" s="16"/>
    </row>
    <row r="587" spans="1:1" ht="30" customHeight="1" x14ac:dyDescent="0.35">
      <c r="A587" s="16"/>
    </row>
    <row r="588" spans="1:1" ht="30" customHeight="1" x14ac:dyDescent="0.35">
      <c r="A588" s="16"/>
    </row>
    <row r="589" spans="1:1" ht="30" customHeight="1" x14ac:dyDescent="0.35">
      <c r="A589" s="16"/>
    </row>
    <row r="590" spans="1:1" ht="30" customHeight="1" x14ac:dyDescent="0.35">
      <c r="A590" s="16"/>
    </row>
    <row r="591" spans="1:1" ht="30" customHeight="1" x14ac:dyDescent="0.35">
      <c r="A591" s="16"/>
    </row>
    <row r="592" spans="1:1" ht="30" customHeight="1" x14ac:dyDescent="0.35">
      <c r="A592" s="16"/>
    </row>
    <row r="593" spans="1:1" ht="30" customHeight="1" x14ac:dyDescent="0.35">
      <c r="A593" s="16"/>
    </row>
    <row r="594" spans="1:1" ht="30" customHeight="1" x14ac:dyDescent="0.35">
      <c r="A594" s="16"/>
    </row>
    <row r="595" spans="1:1" ht="30" customHeight="1" x14ac:dyDescent="0.35">
      <c r="A595" s="16"/>
    </row>
    <row r="596" spans="1:1" ht="30" customHeight="1" x14ac:dyDescent="0.35">
      <c r="A596" s="16"/>
    </row>
    <row r="597" spans="1:1" ht="30" customHeight="1" x14ac:dyDescent="0.35">
      <c r="A597" s="16"/>
    </row>
    <row r="598" spans="1:1" ht="30" customHeight="1" x14ac:dyDescent="0.35">
      <c r="A598" s="16"/>
    </row>
    <row r="599" spans="1:1" ht="30" customHeight="1" x14ac:dyDescent="0.35">
      <c r="A599" s="16"/>
    </row>
    <row r="600" spans="1:1" ht="30" customHeight="1" x14ac:dyDescent="0.35">
      <c r="A600" s="16"/>
    </row>
    <row r="601" spans="1:1" ht="30" customHeight="1" x14ac:dyDescent="0.35">
      <c r="A601" s="16"/>
    </row>
    <row r="602" spans="1:1" ht="30" customHeight="1" x14ac:dyDescent="0.35">
      <c r="A602" s="16"/>
    </row>
    <row r="603" spans="1:1" ht="30" customHeight="1" x14ac:dyDescent="0.35">
      <c r="A603" s="16"/>
    </row>
    <row r="604" spans="1:1" ht="30" customHeight="1" x14ac:dyDescent="0.35">
      <c r="A604" s="16"/>
    </row>
    <row r="605" spans="1:1" ht="30" customHeight="1" x14ac:dyDescent="0.35">
      <c r="A605" s="16"/>
    </row>
    <row r="606" spans="1:1" ht="30" customHeight="1" x14ac:dyDescent="0.35">
      <c r="A606" s="16"/>
    </row>
    <row r="607" spans="1:1" ht="30" customHeight="1" x14ac:dyDescent="0.35">
      <c r="A607" s="16"/>
    </row>
    <row r="608" spans="1:1" ht="30" customHeight="1" x14ac:dyDescent="0.35">
      <c r="A608" s="16"/>
    </row>
    <row r="609" spans="1:1" ht="30" customHeight="1" x14ac:dyDescent="0.35">
      <c r="A609" s="16"/>
    </row>
    <row r="610" spans="1:1" ht="30" customHeight="1" x14ac:dyDescent="0.35">
      <c r="A610" s="16"/>
    </row>
    <row r="611" spans="1:1" ht="30" customHeight="1" x14ac:dyDescent="0.35">
      <c r="A611" s="16"/>
    </row>
    <row r="612" spans="1:1" ht="30" customHeight="1" x14ac:dyDescent="0.35">
      <c r="A612" s="16"/>
    </row>
    <row r="613" spans="1:1" ht="30" customHeight="1" x14ac:dyDescent="0.35">
      <c r="A613" s="16"/>
    </row>
    <row r="614" spans="1:1" ht="30" customHeight="1" x14ac:dyDescent="0.35">
      <c r="A614" s="16"/>
    </row>
    <row r="615" spans="1:1" ht="30" customHeight="1" x14ac:dyDescent="0.35">
      <c r="A615" s="16"/>
    </row>
    <row r="616" spans="1:1" ht="30" customHeight="1" x14ac:dyDescent="0.35">
      <c r="A616" s="16"/>
    </row>
    <row r="617" spans="1:1" ht="30" customHeight="1" x14ac:dyDescent="0.35">
      <c r="A617" s="16"/>
    </row>
    <row r="618" spans="1:1" ht="30" customHeight="1" x14ac:dyDescent="0.35">
      <c r="A618" s="16"/>
    </row>
    <row r="619" spans="1:1" ht="30" customHeight="1" x14ac:dyDescent="0.35">
      <c r="A619" s="16"/>
    </row>
    <row r="620" spans="1:1" ht="30" customHeight="1" x14ac:dyDescent="0.35">
      <c r="A620" s="16"/>
    </row>
    <row r="621" spans="1:1" ht="30" customHeight="1" x14ac:dyDescent="0.35">
      <c r="A621" s="16"/>
    </row>
    <row r="622" spans="1:1" ht="30" customHeight="1" x14ac:dyDescent="0.35">
      <c r="A622" s="16"/>
    </row>
    <row r="623" spans="1:1" ht="30" customHeight="1" x14ac:dyDescent="0.35">
      <c r="A623" s="16"/>
    </row>
    <row r="624" spans="1:1" ht="30" customHeight="1" x14ac:dyDescent="0.35">
      <c r="A624" s="16"/>
    </row>
    <row r="625" spans="1:1" ht="30" customHeight="1" x14ac:dyDescent="0.35">
      <c r="A625" s="16"/>
    </row>
    <row r="626" spans="1:1" ht="30" customHeight="1" x14ac:dyDescent="0.35">
      <c r="A626" s="16"/>
    </row>
    <row r="627" spans="1:1" ht="30" customHeight="1" x14ac:dyDescent="0.35">
      <c r="A627" s="16"/>
    </row>
    <row r="628" spans="1:1" ht="30" customHeight="1" x14ac:dyDescent="0.35">
      <c r="A628" s="16"/>
    </row>
    <row r="629" spans="1:1" ht="30" customHeight="1" x14ac:dyDescent="0.35">
      <c r="A629" s="16"/>
    </row>
    <row r="630" spans="1:1" ht="30" customHeight="1" x14ac:dyDescent="0.35">
      <c r="A630" s="16"/>
    </row>
    <row r="631" spans="1:1" ht="30" customHeight="1" x14ac:dyDescent="0.35">
      <c r="A631" s="16"/>
    </row>
    <row r="632" spans="1:1" ht="30" customHeight="1" x14ac:dyDescent="0.35">
      <c r="A632" s="16"/>
    </row>
    <row r="633" spans="1:1" ht="30" customHeight="1" x14ac:dyDescent="0.35">
      <c r="A633" s="16"/>
    </row>
    <row r="634" spans="1:1" ht="30" customHeight="1" x14ac:dyDescent="0.35">
      <c r="A634" s="16"/>
    </row>
    <row r="635" spans="1:1" ht="30" customHeight="1" x14ac:dyDescent="0.35">
      <c r="A635" s="16"/>
    </row>
    <row r="636" spans="1:1" ht="30" customHeight="1" x14ac:dyDescent="0.35">
      <c r="A636" s="16"/>
    </row>
    <row r="637" spans="1:1" ht="30" customHeight="1" x14ac:dyDescent="0.35">
      <c r="A637" s="16"/>
    </row>
    <row r="638" spans="1:1" ht="30" customHeight="1" x14ac:dyDescent="0.35">
      <c r="A638" s="16"/>
    </row>
    <row r="639" spans="1:1" ht="30" customHeight="1" x14ac:dyDescent="0.35">
      <c r="A639" s="16"/>
    </row>
    <row r="640" spans="1:1" ht="30" customHeight="1" x14ac:dyDescent="0.35">
      <c r="A640" s="16"/>
    </row>
    <row r="641" spans="1:1" ht="30" customHeight="1" x14ac:dyDescent="0.35">
      <c r="A641" s="16"/>
    </row>
    <row r="642" spans="1:1" ht="30" customHeight="1" x14ac:dyDescent="0.35">
      <c r="A642" s="16"/>
    </row>
    <row r="643" spans="1:1" ht="30" customHeight="1" x14ac:dyDescent="0.35">
      <c r="A643" s="16"/>
    </row>
    <row r="644" spans="1:1" ht="30" customHeight="1" x14ac:dyDescent="0.35">
      <c r="A644" s="16"/>
    </row>
    <row r="645" spans="1:1" ht="30" customHeight="1" x14ac:dyDescent="0.35">
      <c r="A645" s="16"/>
    </row>
    <row r="646" spans="1:1" ht="30" customHeight="1" x14ac:dyDescent="0.35">
      <c r="A646" s="16"/>
    </row>
    <row r="647" spans="1:1" ht="30" customHeight="1" x14ac:dyDescent="0.35">
      <c r="A647" s="16"/>
    </row>
    <row r="648" spans="1:1" ht="30" customHeight="1" x14ac:dyDescent="0.35">
      <c r="A648" s="16"/>
    </row>
    <row r="649" spans="1:1" ht="30" customHeight="1" x14ac:dyDescent="0.35">
      <c r="A649" s="16"/>
    </row>
    <row r="650" spans="1:1" ht="30" customHeight="1" x14ac:dyDescent="0.35">
      <c r="A650" s="16"/>
    </row>
    <row r="651" spans="1:1" ht="30" customHeight="1" x14ac:dyDescent="0.35">
      <c r="A651" s="16"/>
    </row>
    <row r="652" spans="1:1" ht="30" customHeight="1" x14ac:dyDescent="0.35">
      <c r="A652" s="16"/>
    </row>
    <row r="653" spans="1:1" ht="30" customHeight="1" x14ac:dyDescent="0.35">
      <c r="A653" s="16"/>
    </row>
    <row r="654" spans="1:1" ht="30" customHeight="1" x14ac:dyDescent="0.35">
      <c r="A654" s="16"/>
    </row>
    <row r="655" spans="1:1" ht="30" customHeight="1" x14ac:dyDescent="0.35">
      <c r="A655" s="16"/>
    </row>
    <row r="656" spans="1:1" ht="30" customHeight="1" x14ac:dyDescent="0.35">
      <c r="A656" s="16"/>
    </row>
    <row r="657" spans="1:1" ht="30" customHeight="1" x14ac:dyDescent="0.35">
      <c r="A657" s="16"/>
    </row>
    <row r="658" spans="1:1" ht="30" customHeight="1" x14ac:dyDescent="0.35">
      <c r="A658" s="16"/>
    </row>
    <row r="659" spans="1:1" ht="30" customHeight="1" x14ac:dyDescent="0.35">
      <c r="A659" s="16"/>
    </row>
    <row r="660" spans="1:1" ht="30" customHeight="1" x14ac:dyDescent="0.35">
      <c r="A660" s="16"/>
    </row>
    <row r="661" spans="1:1" ht="30" customHeight="1" x14ac:dyDescent="0.35">
      <c r="A661" s="16"/>
    </row>
    <row r="662" spans="1:1" ht="30" customHeight="1" x14ac:dyDescent="0.35">
      <c r="A662" s="16"/>
    </row>
    <row r="663" spans="1:1" ht="30" customHeight="1" x14ac:dyDescent="0.35">
      <c r="A663" s="16"/>
    </row>
    <row r="664" spans="1:1" ht="30" customHeight="1" x14ac:dyDescent="0.35">
      <c r="A664" s="16"/>
    </row>
    <row r="665" spans="1:1" ht="30" customHeight="1" x14ac:dyDescent="0.35">
      <c r="A665" s="16"/>
    </row>
    <row r="666" spans="1:1" ht="30" customHeight="1" x14ac:dyDescent="0.35">
      <c r="A666" s="16"/>
    </row>
    <row r="667" spans="1:1" ht="30" customHeight="1" x14ac:dyDescent="0.35">
      <c r="A667" s="16"/>
    </row>
    <row r="668" spans="1:1" ht="30" customHeight="1" x14ac:dyDescent="0.35">
      <c r="A668" s="16"/>
    </row>
    <row r="669" spans="1:1" ht="30" customHeight="1" x14ac:dyDescent="0.35">
      <c r="A669" s="16"/>
    </row>
    <row r="670" spans="1:1" ht="30" customHeight="1" x14ac:dyDescent="0.35">
      <c r="A670" s="16"/>
    </row>
    <row r="671" spans="1:1" ht="30" customHeight="1" x14ac:dyDescent="0.35">
      <c r="A671" s="16"/>
    </row>
    <row r="672" spans="1:1" ht="30" customHeight="1" x14ac:dyDescent="0.35">
      <c r="A672" s="16"/>
    </row>
    <row r="673" spans="1:1" ht="30" customHeight="1" x14ac:dyDescent="0.35">
      <c r="A673" s="16"/>
    </row>
    <row r="674" spans="1:1" ht="30" customHeight="1" x14ac:dyDescent="0.35">
      <c r="A674" s="16"/>
    </row>
    <row r="675" spans="1:1" ht="30" customHeight="1" x14ac:dyDescent="0.35">
      <c r="A675" s="16"/>
    </row>
    <row r="676" spans="1:1" ht="30" customHeight="1" x14ac:dyDescent="0.35">
      <c r="A676" s="16"/>
    </row>
    <row r="677" spans="1:1" ht="30" customHeight="1" x14ac:dyDescent="0.35">
      <c r="A677" s="16"/>
    </row>
    <row r="678" spans="1:1" ht="30" customHeight="1" x14ac:dyDescent="0.35">
      <c r="A678" s="16"/>
    </row>
    <row r="679" spans="1:1" ht="30" customHeight="1" x14ac:dyDescent="0.35">
      <c r="A679" s="16"/>
    </row>
    <row r="680" spans="1:1" ht="30" customHeight="1" x14ac:dyDescent="0.35">
      <c r="A680" s="16"/>
    </row>
    <row r="681" spans="1:1" ht="30" customHeight="1" x14ac:dyDescent="0.35">
      <c r="A681" s="16"/>
    </row>
    <row r="682" spans="1:1" ht="30" customHeight="1" x14ac:dyDescent="0.35">
      <c r="A682" s="16"/>
    </row>
    <row r="683" spans="1:1" ht="30" customHeight="1" x14ac:dyDescent="0.35">
      <c r="A683" s="16"/>
    </row>
    <row r="684" spans="1:1" ht="30" customHeight="1" x14ac:dyDescent="0.35">
      <c r="A684" s="16"/>
    </row>
    <row r="685" spans="1:1" ht="30" customHeight="1" x14ac:dyDescent="0.35">
      <c r="A685" s="16"/>
    </row>
    <row r="686" spans="1:1" ht="30" customHeight="1" x14ac:dyDescent="0.35">
      <c r="A686" s="16"/>
    </row>
    <row r="687" spans="1:1" ht="30" customHeight="1" x14ac:dyDescent="0.35">
      <c r="A687" s="16"/>
    </row>
    <row r="688" spans="1:1" ht="30" customHeight="1" x14ac:dyDescent="0.35">
      <c r="A688" s="16"/>
    </row>
    <row r="689" spans="1:1" ht="30" customHeight="1" x14ac:dyDescent="0.35">
      <c r="A689" s="16"/>
    </row>
    <row r="690" spans="1:1" ht="30" customHeight="1" x14ac:dyDescent="0.35">
      <c r="A690" s="16"/>
    </row>
    <row r="691" spans="1:1" ht="30" customHeight="1" x14ac:dyDescent="0.35">
      <c r="A691" s="16"/>
    </row>
    <row r="692" spans="1:1" ht="30" customHeight="1" x14ac:dyDescent="0.35">
      <c r="A692" s="16"/>
    </row>
    <row r="693" spans="1:1" ht="30" customHeight="1" x14ac:dyDescent="0.35">
      <c r="A693" s="16"/>
    </row>
    <row r="694" spans="1:1" ht="30" customHeight="1" x14ac:dyDescent="0.35">
      <c r="A694" s="16"/>
    </row>
    <row r="695" spans="1:1" ht="30" customHeight="1" x14ac:dyDescent="0.35">
      <c r="A695" s="16"/>
    </row>
    <row r="696" spans="1:1" ht="30" customHeight="1" x14ac:dyDescent="0.35">
      <c r="A696" s="16"/>
    </row>
    <row r="697" spans="1:1" ht="30" customHeight="1" x14ac:dyDescent="0.35">
      <c r="A697" s="16"/>
    </row>
    <row r="698" spans="1:1" ht="30" customHeight="1" x14ac:dyDescent="0.35">
      <c r="A698" s="16"/>
    </row>
    <row r="699" spans="1:1" ht="30" customHeight="1" x14ac:dyDescent="0.35">
      <c r="A699" s="16"/>
    </row>
    <row r="700" spans="1:1" ht="30" customHeight="1" x14ac:dyDescent="0.35">
      <c r="A700" s="16"/>
    </row>
    <row r="701" spans="1:1" ht="30" customHeight="1" x14ac:dyDescent="0.35">
      <c r="A701" s="16"/>
    </row>
    <row r="702" spans="1:1" ht="30" customHeight="1" x14ac:dyDescent="0.35">
      <c r="A702" s="16"/>
    </row>
    <row r="703" spans="1:1" ht="30" customHeight="1" x14ac:dyDescent="0.35">
      <c r="A703" s="16"/>
    </row>
    <row r="704" spans="1:1" ht="30" customHeight="1" x14ac:dyDescent="0.35">
      <c r="A704" s="16"/>
    </row>
    <row r="705" spans="1:1" ht="30" customHeight="1" x14ac:dyDescent="0.35">
      <c r="A705" s="16"/>
    </row>
    <row r="706" spans="1:1" ht="30" customHeight="1" x14ac:dyDescent="0.35">
      <c r="A706" s="16"/>
    </row>
    <row r="707" spans="1:1" ht="30" customHeight="1" x14ac:dyDescent="0.35">
      <c r="A707" s="16"/>
    </row>
    <row r="708" spans="1:1" ht="30" customHeight="1" x14ac:dyDescent="0.35">
      <c r="A708" s="16"/>
    </row>
    <row r="709" spans="1:1" ht="30" customHeight="1" x14ac:dyDescent="0.35">
      <c r="A709" s="16"/>
    </row>
    <row r="710" spans="1:1" ht="30" customHeight="1" x14ac:dyDescent="0.35">
      <c r="A710" s="16"/>
    </row>
    <row r="711" spans="1:1" ht="30" customHeight="1" x14ac:dyDescent="0.35">
      <c r="A711" s="16"/>
    </row>
    <row r="712" spans="1:1" ht="30" customHeight="1" x14ac:dyDescent="0.35">
      <c r="A712" s="16"/>
    </row>
    <row r="713" spans="1:1" ht="30" customHeight="1" x14ac:dyDescent="0.35">
      <c r="A713" s="16"/>
    </row>
    <row r="714" spans="1:1" ht="30" customHeight="1" x14ac:dyDescent="0.35">
      <c r="A714" s="16"/>
    </row>
    <row r="715" spans="1:1" ht="30" customHeight="1" x14ac:dyDescent="0.35">
      <c r="A715" s="16"/>
    </row>
    <row r="716" spans="1:1" ht="30" customHeight="1" x14ac:dyDescent="0.35">
      <c r="A716" s="16"/>
    </row>
    <row r="717" spans="1:1" ht="30" customHeight="1" x14ac:dyDescent="0.35">
      <c r="A717" s="16"/>
    </row>
    <row r="718" spans="1:1" ht="30" customHeight="1" x14ac:dyDescent="0.35">
      <c r="A718" s="16"/>
    </row>
    <row r="719" spans="1:1" ht="30" customHeight="1" x14ac:dyDescent="0.35">
      <c r="A719" s="16"/>
    </row>
    <row r="720" spans="1:1" ht="30" customHeight="1" x14ac:dyDescent="0.35">
      <c r="A720" s="16"/>
    </row>
    <row r="721" spans="1:1" ht="30" customHeight="1" x14ac:dyDescent="0.35">
      <c r="A721" s="16"/>
    </row>
    <row r="722" spans="1:1" ht="30" customHeight="1" x14ac:dyDescent="0.35">
      <c r="A722" s="16"/>
    </row>
    <row r="723" spans="1:1" ht="30" customHeight="1" x14ac:dyDescent="0.35">
      <c r="A723" s="16"/>
    </row>
    <row r="724" spans="1:1" ht="30" customHeight="1" x14ac:dyDescent="0.35">
      <c r="A724" s="16"/>
    </row>
    <row r="725" spans="1:1" ht="30" customHeight="1" x14ac:dyDescent="0.35">
      <c r="A725" s="16"/>
    </row>
    <row r="726" spans="1:1" ht="30" customHeight="1" x14ac:dyDescent="0.35">
      <c r="A726" s="16"/>
    </row>
    <row r="727" spans="1:1" ht="30" customHeight="1" x14ac:dyDescent="0.35">
      <c r="A727" s="16"/>
    </row>
    <row r="728" spans="1:1" ht="30" customHeight="1" x14ac:dyDescent="0.35">
      <c r="A728" s="16"/>
    </row>
    <row r="729" spans="1:1" ht="30" customHeight="1" x14ac:dyDescent="0.35">
      <c r="A729" s="16"/>
    </row>
    <row r="730" spans="1:1" ht="30" customHeight="1" x14ac:dyDescent="0.35">
      <c r="A730" s="16"/>
    </row>
    <row r="731" spans="1:1" ht="30" customHeight="1" x14ac:dyDescent="0.35">
      <c r="A731" s="16"/>
    </row>
    <row r="732" spans="1:1" ht="30" customHeight="1" x14ac:dyDescent="0.35">
      <c r="A732" s="16"/>
    </row>
    <row r="733" spans="1:1" ht="30" customHeight="1" x14ac:dyDescent="0.35">
      <c r="A733" s="16"/>
    </row>
    <row r="734" spans="1:1" ht="30" customHeight="1" x14ac:dyDescent="0.35">
      <c r="A734" s="16"/>
    </row>
    <row r="735" spans="1:1" ht="30" customHeight="1" x14ac:dyDescent="0.35">
      <c r="A735" s="16"/>
    </row>
    <row r="736" spans="1:1" ht="30" customHeight="1" x14ac:dyDescent="0.35">
      <c r="A736" s="16"/>
    </row>
    <row r="737" spans="1:1" ht="30" customHeight="1" x14ac:dyDescent="0.35">
      <c r="A737" s="16"/>
    </row>
    <row r="738" spans="1:1" ht="30" customHeight="1" x14ac:dyDescent="0.35">
      <c r="A738" s="16"/>
    </row>
    <row r="739" spans="1:1" ht="30" customHeight="1" x14ac:dyDescent="0.35">
      <c r="A739" s="16"/>
    </row>
    <row r="740" spans="1:1" ht="30" customHeight="1" x14ac:dyDescent="0.35">
      <c r="A740" s="16"/>
    </row>
    <row r="741" spans="1:1" ht="30" customHeight="1" x14ac:dyDescent="0.35">
      <c r="A741" s="16"/>
    </row>
    <row r="742" spans="1:1" ht="30" customHeight="1" x14ac:dyDescent="0.35">
      <c r="A742" s="16"/>
    </row>
    <row r="743" spans="1:1" ht="30" customHeight="1" x14ac:dyDescent="0.35">
      <c r="A743" s="16"/>
    </row>
    <row r="744" spans="1:1" ht="30" customHeight="1" x14ac:dyDescent="0.35">
      <c r="A744" s="16"/>
    </row>
    <row r="745" spans="1:1" ht="30" customHeight="1" x14ac:dyDescent="0.35">
      <c r="A745" s="16"/>
    </row>
    <row r="746" spans="1:1" ht="30" customHeight="1" x14ac:dyDescent="0.35">
      <c r="A746" s="16"/>
    </row>
    <row r="747" spans="1:1" ht="30" customHeight="1" x14ac:dyDescent="0.35">
      <c r="A747" s="16"/>
    </row>
    <row r="748" spans="1:1" ht="30" customHeight="1" x14ac:dyDescent="0.35">
      <c r="A748" s="16"/>
    </row>
    <row r="749" spans="1:1" ht="30" customHeight="1" x14ac:dyDescent="0.35">
      <c r="A749" s="16"/>
    </row>
    <row r="750" spans="1:1" ht="30" customHeight="1" x14ac:dyDescent="0.35">
      <c r="A750" s="16"/>
    </row>
    <row r="751" spans="1:1" ht="30" customHeight="1" x14ac:dyDescent="0.35">
      <c r="A751" s="16"/>
    </row>
    <row r="752" spans="1:1" ht="30" customHeight="1" x14ac:dyDescent="0.35">
      <c r="A752" s="16"/>
    </row>
    <row r="753" spans="1:1" ht="30" customHeight="1" x14ac:dyDescent="0.35">
      <c r="A753" s="16"/>
    </row>
    <row r="754" spans="1:1" ht="30" customHeight="1" x14ac:dyDescent="0.35">
      <c r="A754" s="16"/>
    </row>
    <row r="755" spans="1:1" ht="30" customHeight="1" x14ac:dyDescent="0.35">
      <c r="A755" s="16"/>
    </row>
    <row r="756" spans="1:1" ht="30" customHeight="1" x14ac:dyDescent="0.35">
      <c r="A756" s="16"/>
    </row>
    <row r="757" spans="1:1" ht="30" customHeight="1" x14ac:dyDescent="0.35">
      <c r="A757" s="16"/>
    </row>
    <row r="758" spans="1:1" ht="30" customHeight="1" x14ac:dyDescent="0.35">
      <c r="A758" s="16"/>
    </row>
    <row r="759" spans="1:1" ht="30" customHeight="1" x14ac:dyDescent="0.35">
      <c r="A759" s="16"/>
    </row>
    <row r="760" spans="1:1" ht="30" customHeight="1" x14ac:dyDescent="0.35">
      <c r="A760" s="16"/>
    </row>
    <row r="761" spans="1:1" ht="30" customHeight="1" x14ac:dyDescent="0.35">
      <c r="A761" s="16"/>
    </row>
    <row r="762" spans="1:1" ht="30" customHeight="1" x14ac:dyDescent="0.35">
      <c r="A762" s="16"/>
    </row>
    <row r="763" spans="1:1" ht="30" customHeight="1" x14ac:dyDescent="0.35">
      <c r="A763" s="16"/>
    </row>
    <row r="764" spans="1:1" ht="30" customHeight="1" x14ac:dyDescent="0.35">
      <c r="A764" s="16"/>
    </row>
    <row r="765" spans="1:1" ht="30" customHeight="1" x14ac:dyDescent="0.35">
      <c r="A765" s="16"/>
    </row>
    <row r="766" spans="1:1" ht="30" customHeight="1" x14ac:dyDescent="0.35">
      <c r="A766" s="16"/>
    </row>
    <row r="767" spans="1:1" ht="30" customHeight="1" x14ac:dyDescent="0.35">
      <c r="A767" s="16"/>
    </row>
    <row r="768" spans="1:1" ht="30" customHeight="1" x14ac:dyDescent="0.35">
      <c r="A768" s="16"/>
    </row>
    <row r="769" spans="1:1" ht="30" customHeight="1" x14ac:dyDescent="0.35">
      <c r="A769" s="16"/>
    </row>
    <row r="770" spans="1:1" ht="30" customHeight="1" x14ac:dyDescent="0.35">
      <c r="A770" s="16"/>
    </row>
    <row r="771" spans="1:1" ht="30" customHeight="1" x14ac:dyDescent="0.35">
      <c r="A771" s="16"/>
    </row>
    <row r="772" spans="1:1" ht="30" customHeight="1" x14ac:dyDescent="0.35">
      <c r="A772" s="16"/>
    </row>
    <row r="773" spans="1:1" ht="30" customHeight="1" x14ac:dyDescent="0.35">
      <c r="A773" s="16"/>
    </row>
    <row r="774" spans="1:1" ht="30" customHeight="1" x14ac:dyDescent="0.35">
      <c r="A774" s="16"/>
    </row>
    <row r="775" spans="1:1" ht="30" customHeight="1" x14ac:dyDescent="0.35">
      <c r="A775" s="16"/>
    </row>
    <row r="776" spans="1:1" ht="30" customHeight="1" x14ac:dyDescent="0.35">
      <c r="A776" s="16"/>
    </row>
    <row r="777" spans="1:1" ht="30" customHeight="1" x14ac:dyDescent="0.35">
      <c r="A777" s="16"/>
    </row>
    <row r="778" spans="1:1" ht="30" customHeight="1" x14ac:dyDescent="0.35">
      <c r="A778" s="16"/>
    </row>
    <row r="779" spans="1:1" ht="30" customHeight="1" x14ac:dyDescent="0.35">
      <c r="A779" s="16"/>
    </row>
    <row r="780" spans="1:1" ht="30" customHeight="1" x14ac:dyDescent="0.35">
      <c r="A780" s="16"/>
    </row>
    <row r="781" spans="1:1" ht="30" customHeight="1" x14ac:dyDescent="0.35">
      <c r="A781" s="16"/>
    </row>
    <row r="782" spans="1:1" ht="30" customHeight="1" x14ac:dyDescent="0.35">
      <c r="A782" s="16"/>
    </row>
    <row r="783" spans="1:1" ht="30" customHeight="1" x14ac:dyDescent="0.35">
      <c r="A783" s="16"/>
    </row>
    <row r="784" spans="1:1" ht="30" customHeight="1" x14ac:dyDescent="0.35">
      <c r="A784" s="16"/>
    </row>
    <row r="785" spans="1:1" ht="30" customHeight="1" x14ac:dyDescent="0.35">
      <c r="A785" s="16"/>
    </row>
    <row r="786" spans="1:1" ht="30" customHeight="1" x14ac:dyDescent="0.35">
      <c r="A786" s="16"/>
    </row>
    <row r="787" spans="1:1" ht="30" customHeight="1" x14ac:dyDescent="0.35">
      <c r="A787" s="16"/>
    </row>
    <row r="788" spans="1:1" ht="30" customHeight="1" x14ac:dyDescent="0.35">
      <c r="A788" s="16"/>
    </row>
    <row r="789" spans="1:1" ht="30" customHeight="1" x14ac:dyDescent="0.35">
      <c r="A789" s="16"/>
    </row>
    <row r="790" spans="1:1" ht="30" customHeight="1" x14ac:dyDescent="0.35">
      <c r="A790" s="16"/>
    </row>
    <row r="791" spans="1:1" ht="30" customHeight="1" x14ac:dyDescent="0.35">
      <c r="A791" s="16"/>
    </row>
    <row r="792" spans="1:1" ht="30" customHeight="1" x14ac:dyDescent="0.35">
      <c r="A792" s="16"/>
    </row>
    <row r="793" spans="1:1" ht="30" customHeight="1" x14ac:dyDescent="0.35">
      <c r="A793" s="16"/>
    </row>
    <row r="794" spans="1:1" ht="30" customHeight="1" x14ac:dyDescent="0.35">
      <c r="A794" s="16"/>
    </row>
    <row r="795" spans="1:1" ht="30" customHeight="1" x14ac:dyDescent="0.35">
      <c r="A795" s="16"/>
    </row>
    <row r="796" spans="1:1" ht="30" customHeight="1" x14ac:dyDescent="0.35">
      <c r="A796" s="16"/>
    </row>
    <row r="797" spans="1:1" ht="30" customHeight="1" x14ac:dyDescent="0.35">
      <c r="A797" s="16"/>
    </row>
    <row r="798" spans="1:1" ht="30" customHeight="1" x14ac:dyDescent="0.35">
      <c r="A798" s="16"/>
    </row>
    <row r="799" spans="1:1" ht="30" customHeight="1" x14ac:dyDescent="0.35">
      <c r="A799" s="16"/>
    </row>
    <row r="800" spans="1:1" ht="30" customHeight="1" x14ac:dyDescent="0.35">
      <c r="A800" s="16"/>
    </row>
    <row r="801" spans="1:1" ht="30" customHeight="1" x14ac:dyDescent="0.35">
      <c r="A801" s="16"/>
    </row>
    <row r="802" spans="1:1" ht="30" customHeight="1" x14ac:dyDescent="0.35">
      <c r="A802" s="16"/>
    </row>
    <row r="803" spans="1:1" ht="30" customHeight="1" x14ac:dyDescent="0.35">
      <c r="A803" s="16"/>
    </row>
    <row r="804" spans="1:1" ht="30" customHeight="1" x14ac:dyDescent="0.35">
      <c r="A804" s="16"/>
    </row>
    <row r="805" spans="1:1" ht="30" customHeight="1" x14ac:dyDescent="0.35">
      <c r="A805" s="16"/>
    </row>
    <row r="806" spans="1:1" ht="30" customHeight="1" x14ac:dyDescent="0.35">
      <c r="A806" s="16"/>
    </row>
    <row r="807" spans="1:1" ht="30" customHeight="1" x14ac:dyDescent="0.35">
      <c r="A807" s="16"/>
    </row>
    <row r="808" spans="1:1" ht="30" customHeight="1" x14ac:dyDescent="0.35">
      <c r="A808" s="16"/>
    </row>
    <row r="809" spans="1:1" ht="30" customHeight="1" x14ac:dyDescent="0.35">
      <c r="A809" s="16"/>
    </row>
    <row r="810" spans="1:1" ht="30" customHeight="1" x14ac:dyDescent="0.35">
      <c r="A810" s="16"/>
    </row>
    <row r="811" spans="1:1" ht="30" customHeight="1" x14ac:dyDescent="0.35">
      <c r="A811" s="16"/>
    </row>
    <row r="812" spans="1:1" ht="30" customHeight="1" x14ac:dyDescent="0.35">
      <c r="A812" s="16"/>
    </row>
    <row r="813" spans="1:1" ht="30" customHeight="1" x14ac:dyDescent="0.35">
      <c r="A813" s="16"/>
    </row>
    <row r="814" spans="1:1" ht="30" customHeight="1" x14ac:dyDescent="0.35">
      <c r="A814" s="16"/>
    </row>
    <row r="815" spans="1:1" ht="30" customHeight="1" x14ac:dyDescent="0.35">
      <c r="A815" s="16"/>
    </row>
    <row r="816" spans="1:1" ht="30" customHeight="1" x14ac:dyDescent="0.35">
      <c r="A816" s="16"/>
    </row>
    <row r="817" spans="1:1" ht="30" customHeight="1" x14ac:dyDescent="0.35">
      <c r="A817" s="16"/>
    </row>
    <row r="818" spans="1:1" ht="30" customHeight="1" x14ac:dyDescent="0.35">
      <c r="A818" s="16"/>
    </row>
    <row r="819" spans="1:1" ht="30" customHeight="1" x14ac:dyDescent="0.35">
      <c r="A819" s="16"/>
    </row>
    <row r="820" spans="1:1" ht="30" customHeight="1" x14ac:dyDescent="0.35">
      <c r="A820" s="16"/>
    </row>
    <row r="821" spans="1:1" ht="30" customHeight="1" x14ac:dyDescent="0.35">
      <c r="A821" s="16"/>
    </row>
    <row r="822" spans="1:1" ht="30" customHeight="1" x14ac:dyDescent="0.35">
      <c r="A822" s="16"/>
    </row>
    <row r="823" spans="1:1" ht="30" customHeight="1" x14ac:dyDescent="0.35">
      <c r="A823" s="16"/>
    </row>
    <row r="824" spans="1:1" ht="30" customHeight="1" x14ac:dyDescent="0.35">
      <c r="A824" s="16"/>
    </row>
    <row r="825" spans="1:1" ht="30" customHeight="1" x14ac:dyDescent="0.35">
      <c r="A825" s="16"/>
    </row>
    <row r="826" spans="1:1" ht="30" customHeight="1" x14ac:dyDescent="0.35">
      <c r="A826" s="16"/>
    </row>
    <row r="827" spans="1:1" ht="30" customHeight="1" x14ac:dyDescent="0.35">
      <c r="A827" s="16"/>
    </row>
    <row r="828" spans="1:1" ht="30" customHeight="1" x14ac:dyDescent="0.35">
      <c r="A828" s="16"/>
    </row>
    <row r="829" spans="1:1" ht="30" customHeight="1" x14ac:dyDescent="0.35">
      <c r="A829" s="16"/>
    </row>
    <row r="830" spans="1:1" ht="30" customHeight="1" x14ac:dyDescent="0.35">
      <c r="A830" s="16"/>
    </row>
    <row r="831" spans="1:1" ht="30" customHeight="1" x14ac:dyDescent="0.35">
      <c r="A831" s="16"/>
    </row>
    <row r="832" spans="1:1" ht="30" customHeight="1" x14ac:dyDescent="0.35">
      <c r="A832" s="16"/>
    </row>
    <row r="833" spans="1:1" ht="30" customHeight="1" x14ac:dyDescent="0.35">
      <c r="A833" s="16"/>
    </row>
    <row r="834" spans="1:1" ht="30" customHeight="1" x14ac:dyDescent="0.35">
      <c r="A834" s="16"/>
    </row>
    <row r="835" spans="1:1" ht="30" customHeight="1" x14ac:dyDescent="0.35">
      <c r="A835" s="16"/>
    </row>
    <row r="836" spans="1:1" ht="30" customHeight="1" x14ac:dyDescent="0.35">
      <c r="A836" s="16"/>
    </row>
    <row r="837" spans="1:1" ht="30" customHeight="1" x14ac:dyDescent="0.35">
      <c r="A837" s="16"/>
    </row>
    <row r="838" spans="1:1" ht="30" customHeight="1" x14ac:dyDescent="0.35">
      <c r="A838" s="16"/>
    </row>
    <row r="839" spans="1:1" ht="30" customHeight="1" x14ac:dyDescent="0.35">
      <c r="A839" s="16"/>
    </row>
    <row r="840" spans="1:1" ht="30" customHeight="1" x14ac:dyDescent="0.35">
      <c r="A840" s="16"/>
    </row>
    <row r="841" spans="1:1" ht="30" customHeight="1" x14ac:dyDescent="0.35">
      <c r="A841" s="16"/>
    </row>
    <row r="842" spans="1:1" ht="30" customHeight="1" x14ac:dyDescent="0.35">
      <c r="A842" s="16"/>
    </row>
    <row r="843" spans="1:1" ht="30" customHeight="1" x14ac:dyDescent="0.35">
      <c r="A843" s="16"/>
    </row>
    <row r="844" spans="1:1" ht="30" customHeight="1" x14ac:dyDescent="0.35">
      <c r="A844" s="16"/>
    </row>
    <row r="845" spans="1:1" ht="30" customHeight="1" x14ac:dyDescent="0.35">
      <c r="A845" s="16"/>
    </row>
    <row r="846" spans="1:1" ht="30" customHeight="1" x14ac:dyDescent="0.35">
      <c r="A846" s="16"/>
    </row>
    <row r="847" spans="1:1" ht="30" customHeight="1" x14ac:dyDescent="0.35">
      <c r="A847" s="16"/>
    </row>
    <row r="848" spans="1:1" ht="30" customHeight="1" x14ac:dyDescent="0.35">
      <c r="A848" s="16"/>
    </row>
    <row r="849" spans="1:1" ht="30" customHeight="1" x14ac:dyDescent="0.35">
      <c r="A849" s="16"/>
    </row>
    <row r="850" spans="1:1" ht="30" customHeight="1" x14ac:dyDescent="0.35">
      <c r="A850" s="16"/>
    </row>
    <row r="851" spans="1:1" ht="30" customHeight="1" x14ac:dyDescent="0.35">
      <c r="A851" s="16"/>
    </row>
    <row r="852" spans="1:1" ht="30" customHeight="1" x14ac:dyDescent="0.35">
      <c r="A852" s="16"/>
    </row>
    <row r="853" spans="1:1" ht="30" customHeight="1" x14ac:dyDescent="0.35">
      <c r="A853" s="16"/>
    </row>
    <row r="854" spans="1:1" ht="30" customHeight="1" x14ac:dyDescent="0.35">
      <c r="A854" s="16"/>
    </row>
    <row r="855" spans="1:1" ht="30" customHeight="1" x14ac:dyDescent="0.35">
      <c r="A855" s="16"/>
    </row>
    <row r="856" spans="1:1" ht="30" customHeight="1" x14ac:dyDescent="0.35">
      <c r="A856" s="16"/>
    </row>
    <row r="857" spans="1:1" ht="30" customHeight="1" x14ac:dyDescent="0.35">
      <c r="A857" s="16"/>
    </row>
    <row r="858" spans="1:1" ht="30" customHeight="1" x14ac:dyDescent="0.35">
      <c r="A858" s="16"/>
    </row>
    <row r="859" spans="1:1" ht="30" customHeight="1" x14ac:dyDescent="0.35">
      <c r="A859" s="16"/>
    </row>
    <row r="860" spans="1:1" ht="30" customHeight="1" x14ac:dyDescent="0.35">
      <c r="A860" s="16"/>
    </row>
    <row r="861" spans="1:1" ht="30" customHeight="1" x14ac:dyDescent="0.35">
      <c r="A861" s="16"/>
    </row>
    <row r="862" spans="1:1" ht="30" customHeight="1" x14ac:dyDescent="0.35">
      <c r="A862" s="16"/>
    </row>
    <row r="863" spans="1:1" ht="30" customHeight="1" x14ac:dyDescent="0.35">
      <c r="A863" s="16"/>
    </row>
    <row r="864" spans="1:1" ht="30" customHeight="1" x14ac:dyDescent="0.35">
      <c r="A864" s="16"/>
    </row>
    <row r="865" spans="1:1" ht="30" customHeight="1" x14ac:dyDescent="0.35">
      <c r="A865" s="16"/>
    </row>
    <row r="866" spans="1:1" ht="30" customHeight="1" x14ac:dyDescent="0.35">
      <c r="A866" s="16"/>
    </row>
    <row r="867" spans="1:1" ht="30" customHeight="1" x14ac:dyDescent="0.35">
      <c r="A867" s="16"/>
    </row>
    <row r="868" spans="1:1" ht="30" customHeight="1" x14ac:dyDescent="0.35">
      <c r="A868" s="16"/>
    </row>
    <row r="869" spans="1:1" ht="30" customHeight="1" x14ac:dyDescent="0.35">
      <c r="A869" s="16"/>
    </row>
    <row r="870" spans="1:1" ht="30" customHeight="1" x14ac:dyDescent="0.35">
      <c r="A870" s="16"/>
    </row>
    <row r="871" spans="1:1" ht="30" customHeight="1" x14ac:dyDescent="0.35">
      <c r="A871" s="16"/>
    </row>
    <row r="872" spans="1:1" ht="30" customHeight="1" x14ac:dyDescent="0.35">
      <c r="A872" s="16"/>
    </row>
    <row r="873" spans="1:1" ht="30" customHeight="1" x14ac:dyDescent="0.35">
      <c r="A873" s="16"/>
    </row>
    <row r="874" spans="1:1" ht="30" customHeight="1" x14ac:dyDescent="0.35">
      <c r="A874" s="16"/>
    </row>
    <row r="875" spans="1:1" ht="30" customHeight="1" x14ac:dyDescent="0.35">
      <c r="A875" s="16"/>
    </row>
    <row r="876" spans="1:1" ht="30" customHeight="1" x14ac:dyDescent="0.35">
      <c r="A876" s="16"/>
    </row>
    <row r="877" spans="1:1" ht="30" customHeight="1" x14ac:dyDescent="0.35">
      <c r="A877" s="16"/>
    </row>
    <row r="878" spans="1:1" ht="30" customHeight="1" x14ac:dyDescent="0.35">
      <c r="A878" s="16"/>
    </row>
    <row r="879" spans="1:1" ht="30" customHeight="1" x14ac:dyDescent="0.35">
      <c r="A879" s="16"/>
    </row>
    <row r="880" spans="1:1" ht="30" customHeight="1" x14ac:dyDescent="0.35">
      <c r="A880" s="16"/>
    </row>
    <row r="881" spans="1:1" ht="30" customHeight="1" x14ac:dyDescent="0.35">
      <c r="A881" s="16"/>
    </row>
    <row r="882" spans="1:1" ht="30" customHeight="1" x14ac:dyDescent="0.35">
      <c r="A882" s="16"/>
    </row>
    <row r="883" spans="1:1" ht="30" customHeight="1" x14ac:dyDescent="0.35">
      <c r="A883" s="16"/>
    </row>
    <row r="884" spans="1:1" ht="30" customHeight="1" x14ac:dyDescent="0.35">
      <c r="A884" s="16"/>
    </row>
    <row r="885" spans="1:1" ht="30" customHeight="1" x14ac:dyDescent="0.35">
      <c r="A885" s="16"/>
    </row>
    <row r="886" spans="1:1" ht="30" customHeight="1" x14ac:dyDescent="0.35">
      <c r="A886" s="16"/>
    </row>
    <row r="887" spans="1:1" ht="30" customHeight="1" x14ac:dyDescent="0.35">
      <c r="A887" s="16"/>
    </row>
    <row r="888" spans="1:1" ht="30" customHeight="1" x14ac:dyDescent="0.35">
      <c r="A888" s="16"/>
    </row>
    <row r="889" spans="1:1" ht="30" customHeight="1" x14ac:dyDescent="0.35">
      <c r="A889" s="16"/>
    </row>
    <row r="890" spans="1:1" ht="30" customHeight="1" x14ac:dyDescent="0.35">
      <c r="A890" s="16"/>
    </row>
    <row r="891" spans="1:1" ht="30" customHeight="1" x14ac:dyDescent="0.35">
      <c r="A891" s="16"/>
    </row>
    <row r="892" spans="1:1" ht="30" customHeight="1" x14ac:dyDescent="0.35">
      <c r="A892" s="16"/>
    </row>
    <row r="893" spans="1:1" ht="30" customHeight="1" x14ac:dyDescent="0.35">
      <c r="A893" s="16"/>
    </row>
    <row r="894" spans="1:1" ht="30" customHeight="1" x14ac:dyDescent="0.35">
      <c r="A894" s="16"/>
    </row>
    <row r="895" spans="1:1" ht="30" customHeight="1" x14ac:dyDescent="0.35">
      <c r="A895" s="16"/>
    </row>
    <row r="896" spans="1:1" ht="30" customHeight="1" x14ac:dyDescent="0.35">
      <c r="A896" s="16"/>
    </row>
    <row r="897" spans="1:1" ht="30" customHeight="1" x14ac:dyDescent="0.35">
      <c r="A897" s="16"/>
    </row>
    <row r="898" spans="1:1" ht="30" customHeight="1" x14ac:dyDescent="0.35">
      <c r="A898" s="16"/>
    </row>
    <row r="899" spans="1:1" ht="30" customHeight="1" x14ac:dyDescent="0.35">
      <c r="A899" s="16"/>
    </row>
    <row r="900" spans="1:1" ht="30" customHeight="1" x14ac:dyDescent="0.35">
      <c r="A900" s="16"/>
    </row>
    <row r="901" spans="1:1" ht="30" customHeight="1" x14ac:dyDescent="0.35">
      <c r="A901" s="16"/>
    </row>
    <row r="902" spans="1:1" ht="30" customHeight="1" x14ac:dyDescent="0.35">
      <c r="A902" s="16"/>
    </row>
    <row r="903" spans="1:1" ht="30" customHeight="1" x14ac:dyDescent="0.35">
      <c r="A903" s="16"/>
    </row>
    <row r="904" spans="1:1" ht="30" customHeight="1" x14ac:dyDescent="0.35">
      <c r="A904" s="16"/>
    </row>
    <row r="905" spans="1:1" ht="30" customHeight="1" x14ac:dyDescent="0.35">
      <c r="A905" s="16"/>
    </row>
    <row r="906" spans="1:1" ht="30" customHeight="1" x14ac:dyDescent="0.35">
      <c r="A906" s="16"/>
    </row>
    <row r="907" spans="1:1" ht="30" customHeight="1" x14ac:dyDescent="0.35">
      <c r="A907" s="16"/>
    </row>
    <row r="908" spans="1:1" ht="30" customHeight="1" x14ac:dyDescent="0.35">
      <c r="A908" s="16"/>
    </row>
    <row r="909" spans="1:1" ht="30" customHeight="1" x14ac:dyDescent="0.35">
      <c r="A909" s="16"/>
    </row>
    <row r="910" spans="1:1" ht="30" customHeight="1" x14ac:dyDescent="0.35">
      <c r="A910" s="16"/>
    </row>
    <row r="911" spans="1:1" ht="30" customHeight="1" x14ac:dyDescent="0.35">
      <c r="A911" s="16"/>
    </row>
    <row r="912" spans="1:1" ht="30" customHeight="1" x14ac:dyDescent="0.35">
      <c r="A912" s="16"/>
    </row>
    <row r="913" spans="1:1" ht="30" customHeight="1" x14ac:dyDescent="0.35">
      <c r="A913" s="16"/>
    </row>
    <row r="914" spans="1:1" ht="30" customHeight="1" x14ac:dyDescent="0.35">
      <c r="A914" s="16"/>
    </row>
    <row r="915" spans="1:1" ht="30" customHeight="1" x14ac:dyDescent="0.35">
      <c r="A915" s="16"/>
    </row>
    <row r="916" spans="1:1" ht="30" customHeight="1" x14ac:dyDescent="0.35">
      <c r="A916" s="16"/>
    </row>
    <row r="917" spans="1:1" ht="30" customHeight="1" x14ac:dyDescent="0.35">
      <c r="A917" s="16"/>
    </row>
    <row r="918" spans="1:1" ht="30" customHeight="1" x14ac:dyDescent="0.35">
      <c r="A918" s="16"/>
    </row>
    <row r="919" spans="1:1" ht="30" customHeight="1" x14ac:dyDescent="0.35">
      <c r="A919" s="16"/>
    </row>
    <row r="920" spans="1:1" ht="30" customHeight="1" x14ac:dyDescent="0.35">
      <c r="A920" s="16"/>
    </row>
    <row r="921" spans="1:1" ht="30" customHeight="1" x14ac:dyDescent="0.35">
      <c r="A921" s="16"/>
    </row>
    <row r="922" spans="1:1" ht="30" customHeight="1" x14ac:dyDescent="0.35">
      <c r="A922" s="16"/>
    </row>
    <row r="923" spans="1:1" ht="30" customHeight="1" x14ac:dyDescent="0.35">
      <c r="A923" s="16"/>
    </row>
    <row r="924" spans="1:1" ht="30" customHeight="1" x14ac:dyDescent="0.35">
      <c r="A924" s="16"/>
    </row>
    <row r="925" spans="1:1" ht="30" customHeight="1" x14ac:dyDescent="0.35">
      <c r="A925" s="16"/>
    </row>
    <row r="926" spans="1:1" ht="30" customHeight="1" x14ac:dyDescent="0.35">
      <c r="A926" s="16"/>
    </row>
    <row r="927" spans="1:1" ht="30" customHeight="1" x14ac:dyDescent="0.35">
      <c r="A927" s="16"/>
    </row>
    <row r="928" spans="1:1" ht="30" customHeight="1" x14ac:dyDescent="0.35">
      <c r="A928" s="16"/>
    </row>
    <row r="929" spans="1:1" ht="30" customHeight="1" x14ac:dyDescent="0.35">
      <c r="A929" s="16"/>
    </row>
    <row r="930" spans="1:1" ht="30" customHeight="1" x14ac:dyDescent="0.35">
      <c r="A930" s="16"/>
    </row>
    <row r="931" spans="1:1" ht="30" customHeight="1" x14ac:dyDescent="0.35">
      <c r="A931" s="16"/>
    </row>
    <row r="932" spans="1:1" ht="30" customHeight="1" x14ac:dyDescent="0.35">
      <c r="A932" s="16"/>
    </row>
    <row r="933" spans="1:1" ht="30" customHeight="1" x14ac:dyDescent="0.35">
      <c r="A933" s="16"/>
    </row>
    <row r="934" spans="1:1" ht="30" customHeight="1" x14ac:dyDescent="0.35">
      <c r="A934" s="16"/>
    </row>
    <row r="935" spans="1:1" ht="30" customHeight="1" x14ac:dyDescent="0.35">
      <c r="A935" s="16"/>
    </row>
    <row r="936" spans="1:1" ht="30" customHeight="1" x14ac:dyDescent="0.35">
      <c r="A936" s="16"/>
    </row>
    <row r="937" spans="1:1" ht="30" customHeight="1" x14ac:dyDescent="0.35">
      <c r="A937" s="16"/>
    </row>
    <row r="938" spans="1:1" ht="30" customHeight="1" x14ac:dyDescent="0.35">
      <c r="A938" s="16"/>
    </row>
    <row r="939" spans="1:1" ht="30" customHeight="1" x14ac:dyDescent="0.35">
      <c r="A939" s="16"/>
    </row>
    <row r="940" spans="1:1" ht="30" customHeight="1" x14ac:dyDescent="0.35">
      <c r="A940" s="16"/>
    </row>
    <row r="941" spans="1:1" ht="30" customHeight="1" x14ac:dyDescent="0.35">
      <c r="A941" s="16"/>
    </row>
    <row r="942" spans="1:1" ht="30" customHeight="1" x14ac:dyDescent="0.35">
      <c r="A942" s="16"/>
    </row>
    <row r="943" spans="1:1" ht="30" customHeight="1" x14ac:dyDescent="0.35">
      <c r="A943" s="16"/>
    </row>
    <row r="944" spans="1:1" ht="30" customHeight="1" x14ac:dyDescent="0.35">
      <c r="A944" s="16"/>
    </row>
    <row r="945" spans="1:1" ht="30" customHeight="1" x14ac:dyDescent="0.35">
      <c r="A945" s="16"/>
    </row>
    <row r="946" spans="1:1" ht="30" customHeight="1" x14ac:dyDescent="0.35">
      <c r="A946" s="16"/>
    </row>
    <row r="947" spans="1:1" ht="30" customHeight="1" x14ac:dyDescent="0.35">
      <c r="A947" s="16"/>
    </row>
    <row r="948" spans="1:1" ht="30" customHeight="1" x14ac:dyDescent="0.35">
      <c r="A948" s="16"/>
    </row>
    <row r="949" spans="1:1" ht="30" customHeight="1" x14ac:dyDescent="0.35">
      <c r="A949" s="16"/>
    </row>
    <row r="950" spans="1:1" ht="30" customHeight="1" x14ac:dyDescent="0.35">
      <c r="A950" s="16"/>
    </row>
    <row r="951" spans="1:1" ht="30" customHeight="1" x14ac:dyDescent="0.35">
      <c r="A951" s="16"/>
    </row>
    <row r="952" spans="1:1" ht="30" customHeight="1" x14ac:dyDescent="0.35">
      <c r="A952" s="16"/>
    </row>
    <row r="953" spans="1:1" ht="30" customHeight="1" x14ac:dyDescent="0.35">
      <c r="A953" s="16"/>
    </row>
    <row r="954" spans="1:1" ht="30" customHeight="1" x14ac:dyDescent="0.35">
      <c r="A954" s="16"/>
    </row>
    <row r="955" spans="1:1" ht="30" customHeight="1" x14ac:dyDescent="0.35">
      <c r="A955" s="16"/>
    </row>
    <row r="956" spans="1:1" ht="30" customHeight="1" x14ac:dyDescent="0.35">
      <c r="A956" s="16"/>
    </row>
    <row r="957" spans="1:1" ht="30" customHeight="1" x14ac:dyDescent="0.35">
      <c r="A957" s="16"/>
    </row>
    <row r="958" spans="1:1" ht="30" customHeight="1" x14ac:dyDescent="0.35">
      <c r="A958" s="16"/>
    </row>
    <row r="959" spans="1:1" ht="30" customHeight="1" x14ac:dyDescent="0.35">
      <c r="A959" s="16"/>
    </row>
    <row r="960" spans="1:1" ht="30" customHeight="1" x14ac:dyDescent="0.35">
      <c r="A960" s="16"/>
    </row>
    <row r="961" spans="1:1" ht="30" customHeight="1" x14ac:dyDescent="0.35">
      <c r="A961" s="16"/>
    </row>
    <row r="962" spans="1:1" ht="30" customHeight="1" x14ac:dyDescent="0.35">
      <c r="A962" s="16"/>
    </row>
    <row r="963" spans="1:1" ht="30" customHeight="1" x14ac:dyDescent="0.35">
      <c r="A963" s="16"/>
    </row>
    <row r="964" spans="1:1" ht="30" customHeight="1" x14ac:dyDescent="0.35">
      <c r="A964" s="16"/>
    </row>
    <row r="965" spans="1:1" ht="30" customHeight="1" x14ac:dyDescent="0.35">
      <c r="A965" s="16"/>
    </row>
    <row r="966" spans="1:1" ht="30" customHeight="1" x14ac:dyDescent="0.35">
      <c r="A966" s="16"/>
    </row>
    <row r="967" spans="1:1" ht="30" customHeight="1" x14ac:dyDescent="0.35">
      <c r="A967" s="16"/>
    </row>
    <row r="968" spans="1:1" ht="30" customHeight="1" x14ac:dyDescent="0.35">
      <c r="A968" s="16"/>
    </row>
    <row r="969" spans="1:1" ht="30" customHeight="1" x14ac:dyDescent="0.35">
      <c r="A969" s="16"/>
    </row>
    <row r="970" spans="1:1" ht="30" customHeight="1" x14ac:dyDescent="0.35">
      <c r="A970" s="16"/>
    </row>
    <row r="971" spans="1:1" ht="30" customHeight="1" x14ac:dyDescent="0.35">
      <c r="A971" s="16"/>
    </row>
    <row r="972" spans="1:1" ht="30" customHeight="1" x14ac:dyDescent="0.35">
      <c r="A972" s="16"/>
    </row>
    <row r="973" spans="1:1" ht="30" customHeight="1" x14ac:dyDescent="0.35">
      <c r="A973" s="16"/>
    </row>
    <row r="974" spans="1:1" ht="30" customHeight="1" x14ac:dyDescent="0.35">
      <c r="A974" s="16"/>
    </row>
    <row r="975" spans="1:1" ht="30" customHeight="1" x14ac:dyDescent="0.35">
      <c r="A975" s="16"/>
    </row>
    <row r="976" spans="1:1" ht="30" customHeight="1" x14ac:dyDescent="0.35">
      <c r="A976" s="16"/>
    </row>
    <row r="977" spans="1:1" ht="30" customHeight="1" x14ac:dyDescent="0.35">
      <c r="A977" s="16"/>
    </row>
    <row r="978" spans="1:1" ht="30" customHeight="1" x14ac:dyDescent="0.35">
      <c r="A978" s="16"/>
    </row>
    <row r="979" spans="1:1" ht="30" customHeight="1" x14ac:dyDescent="0.35">
      <c r="A979" s="16"/>
    </row>
    <row r="980" spans="1:1" ht="30" customHeight="1" x14ac:dyDescent="0.35">
      <c r="A980" s="16"/>
    </row>
    <row r="981" spans="1:1" ht="30" customHeight="1" x14ac:dyDescent="0.35">
      <c r="A981" s="16"/>
    </row>
    <row r="982" spans="1:1" ht="30" customHeight="1" x14ac:dyDescent="0.35">
      <c r="A982" s="16"/>
    </row>
    <row r="983" spans="1:1" ht="30" customHeight="1" x14ac:dyDescent="0.35">
      <c r="A983" s="16"/>
    </row>
    <row r="984" spans="1:1" ht="30" customHeight="1" x14ac:dyDescent="0.35">
      <c r="A984" s="16"/>
    </row>
    <row r="985" spans="1:1" ht="30" customHeight="1" x14ac:dyDescent="0.35">
      <c r="A985" s="16"/>
    </row>
    <row r="986" spans="1:1" ht="30" customHeight="1" x14ac:dyDescent="0.35">
      <c r="A986" s="16"/>
    </row>
    <row r="987" spans="1:1" ht="30" customHeight="1" x14ac:dyDescent="0.35">
      <c r="A987" s="16"/>
    </row>
    <row r="988" spans="1:1" ht="30" customHeight="1" x14ac:dyDescent="0.35">
      <c r="A988" s="16"/>
    </row>
    <row r="989" spans="1:1" ht="30" customHeight="1" x14ac:dyDescent="0.35">
      <c r="A989" s="16"/>
    </row>
    <row r="990" spans="1:1" ht="30" customHeight="1" x14ac:dyDescent="0.35">
      <c r="A990" s="16"/>
    </row>
    <row r="991" spans="1:1" ht="30" customHeight="1" x14ac:dyDescent="0.35">
      <c r="A991" s="16"/>
    </row>
    <row r="992" spans="1:1" ht="30" customHeight="1" x14ac:dyDescent="0.35">
      <c r="A992" s="16"/>
    </row>
    <row r="993" spans="1:1" ht="30" customHeight="1" x14ac:dyDescent="0.35">
      <c r="A993" s="16"/>
    </row>
    <row r="994" spans="1:1" ht="30" customHeight="1" x14ac:dyDescent="0.35">
      <c r="A994" s="16"/>
    </row>
    <row r="995" spans="1:1" ht="30" customHeight="1" x14ac:dyDescent="0.35">
      <c r="A995" s="16"/>
    </row>
    <row r="996" spans="1:1" ht="30" customHeight="1" x14ac:dyDescent="0.35">
      <c r="A996" s="16"/>
    </row>
    <row r="997" spans="1:1" ht="30" customHeight="1" x14ac:dyDescent="0.35">
      <c r="A997" s="16"/>
    </row>
    <row r="998" spans="1:1" ht="30" customHeight="1" x14ac:dyDescent="0.35">
      <c r="A998" s="16"/>
    </row>
    <row r="999" spans="1:1" ht="30" customHeight="1" x14ac:dyDescent="0.35">
      <c r="A999" s="16"/>
    </row>
    <row r="1000" spans="1:1" ht="30" customHeight="1" x14ac:dyDescent="0.35">
      <c r="A1000" s="16"/>
    </row>
  </sheetData>
  <sheetProtection algorithmName="SHA-512" hashValue="tw1vujn4NZ6/npxEvFnPnCTffkIXC6H00JVrvupTAEqm31kHPMSOuaN4h9yCde+itZn8KVWEZGF++w2fFWt/gA==" saltValue="n/zB1sNjbepciV4cxRYaDQ==" spinCount="100000" sheet="1" objects="1" scenarios="1" selectLockedCells="1" selectUnlockedCells="1"/>
  <mergeCells count="26">
    <mergeCell ref="L4:N4"/>
    <mergeCell ref="B5:N5"/>
    <mergeCell ref="B7:N7"/>
    <mergeCell ref="B9:N9"/>
    <mergeCell ref="B14:B15"/>
    <mergeCell ref="C14:C15"/>
    <mergeCell ref="D14:D15"/>
    <mergeCell ref="E14:E15"/>
    <mergeCell ref="F14:G14"/>
    <mergeCell ref="H14:I14"/>
    <mergeCell ref="J14:K14"/>
    <mergeCell ref="L14:L15"/>
    <mergeCell ref="M14:M15"/>
    <mergeCell ref="N14:N15"/>
    <mergeCell ref="B16:B19"/>
    <mergeCell ref="N16:N19"/>
    <mergeCell ref="B32:B35"/>
    <mergeCell ref="N32:N35"/>
    <mergeCell ref="B36:B39"/>
    <mergeCell ref="N36:N39"/>
    <mergeCell ref="B20:B23"/>
    <mergeCell ref="N20:N23"/>
    <mergeCell ref="B24:B27"/>
    <mergeCell ref="N24:N27"/>
    <mergeCell ref="B28:B31"/>
    <mergeCell ref="N28:N31"/>
  </mergeCells>
  <conditionalFormatting sqref="B10:B12">
    <cfRule type="iconSet" priority="1">
      <iconSet showValue="0">
        <cfvo type="percent" val="0"/>
        <cfvo type="percent" val="33"/>
        <cfvo type="percent" val="67"/>
      </iconSet>
    </cfRule>
  </conditionalFormatting>
  <conditionalFormatting sqref="C10:C12">
    <cfRule type="iconSet" priority="2">
      <iconSet>
        <cfvo type="percent" val="0"/>
        <cfvo type="percent" val="33"/>
        <cfvo type="formula" val="$C$10"/>
      </iconSet>
    </cfRule>
  </conditionalFormatting>
  <conditionalFormatting sqref="J4:L4">
    <cfRule type="cellIs" dxfId="142" priority="9" operator="equal">
      <formula>1</formula>
    </cfRule>
  </conditionalFormatting>
  <conditionalFormatting sqref="L4">
    <cfRule type="cellIs" dxfId="141" priority="8" operator="equal">
      <formula>1</formula>
    </cfRule>
    <cfRule type="iconSet" priority="10">
      <iconSet>
        <cfvo type="percent" val="0"/>
        <cfvo type="num" val="0.7"/>
        <cfvo type="num" val="0.8" gte="0"/>
      </iconSet>
    </cfRule>
  </conditionalFormatting>
  <conditionalFormatting sqref="N16">
    <cfRule type="iconSet" priority="11">
      <iconSet>
        <cfvo type="percent" val="0"/>
        <cfvo type="num" val="0.7"/>
        <cfvo type="num" val="0.8" gte="0"/>
      </iconSet>
    </cfRule>
  </conditionalFormatting>
  <conditionalFormatting sqref="N20">
    <cfRule type="iconSet" priority="7">
      <iconSet>
        <cfvo type="percent" val="0"/>
        <cfvo type="num" val="0.7"/>
        <cfvo type="num" val="0.8" gte="0"/>
      </iconSet>
    </cfRule>
  </conditionalFormatting>
  <conditionalFormatting sqref="N24">
    <cfRule type="iconSet" priority="6">
      <iconSet>
        <cfvo type="percent" val="0"/>
        <cfvo type="num" val="0.7"/>
        <cfvo type="num" val="0.8" gte="0"/>
      </iconSet>
    </cfRule>
  </conditionalFormatting>
  <conditionalFormatting sqref="N28">
    <cfRule type="iconSet" priority="5">
      <iconSet>
        <cfvo type="percent" val="0"/>
        <cfvo type="num" val="0.7"/>
        <cfvo type="num" val="0.8" gte="0"/>
      </iconSet>
    </cfRule>
  </conditionalFormatting>
  <conditionalFormatting sqref="N32">
    <cfRule type="iconSet" priority="4">
      <iconSet>
        <cfvo type="percent" val="0"/>
        <cfvo type="num" val="0.7"/>
        <cfvo type="num" val="0.8" gte="0"/>
      </iconSet>
    </cfRule>
  </conditionalFormatting>
  <conditionalFormatting sqref="N36">
    <cfRule type="iconSet" priority="3">
      <iconSet>
        <cfvo type="percent" val="0"/>
        <cfvo type="num" val="0.7"/>
        <cfvo type="num" val="0.8" gte="0"/>
      </iconSet>
    </cfRule>
  </conditionalFormatting>
  <pageMargins left="0.15748031496062992" right="0.11811023622047245" top="0.94488188976377963" bottom="0.47244094488188981" header="0.27559055118110237" footer="0.31496062992125984"/>
  <pageSetup scale="64" orientation="landscape" r:id="rId1"/>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332D6-572D-461C-BC01-2B39E2E697EB}">
  <sheetPr codeName="Hoja12">
    <tabColor theme="4"/>
  </sheetPr>
  <dimension ref="A1:AZ1000"/>
  <sheetViews>
    <sheetView showGridLines="0" zoomScale="80" zoomScaleNormal="80" workbookViewId="0">
      <pane ySplit="6" topLeftCell="A7" activePane="bottomLeft" state="frozen"/>
      <selection activeCell="F15" sqref="F15:F17"/>
      <selection pane="bottomLeft"/>
    </sheetView>
  </sheetViews>
  <sheetFormatPr baseColWidth="10" defaultColWidth="3.6328125" defaultRowHeight="30" customHeight="1" x14ac:dyDescent="0.35"/>
  <cols>
    <col min="1" max="1" width="2.08984375" customWidth="1"/>
    <col min="2" max="2" width="15.08984375" style="1" customWidth="1"/>
    <col min="3" max="3" width="55.453125" style="1" customWidth="1"/>
    <col min="4" max="4" width="15.08984375" style="1" customWidth="1"/>
    <col min="5" max="5" width="19.36328125" style="1" customWidth="1"/>
    <col min="6" max="6" width="85.7265625" style="1" customWidth="1"/>
    <col min="7" max="7" width="17" style="1" customWidth="1"/>
    <col min="8" max="9" width="23" style="1" hidden="1" customWidth="1"/>
    <col min="10" max="10" width="22" style="1" hidden="1" customWidth="1"/>
    <col min="11" max="11" width="13.36328125" style="1" hidden="1" customWidth="1"/>
    <col min="12" max="12" width="22.6328125" style="1" hidden="1" customWidth="1"/>
    <col min="13" max="16384" width="3.6328125" style="1"/>
  </cols>
  <sheetData>
    <row r="1" spans="1:52" ht="6.75" customHeight="1" x14ac:dyDescent="0.35">
      <c r="A1" s="16"/>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16"/>
      <c r="B2" s="2"/>
      <c r="C2" s="2"/>
      <c r="D2" s="2"/>
      <c r="E2" s="2"/>
      <c r="F2" s="2"/>
      <c r="G2" s="2"/>
      <c r="H2" s="2"/>
      <c r="I2" s="2"/>
      <c r="J2" s="2"/>
      <c r="K2" s="16"/>
      <c r="L2" s="1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16"/>
      <c r="B3" s="3"/>
      <c r="C3" s="3"/>
      <c r="D3" s="3"/>
      <c r="E3" s="3"/>
      <c r="F3" s="3"/>
      <c r="G3" s="3"/>
      <c r="H3" s="3"/>
      <c r="I3" s="3"/>
      <c r="J3" s="3"/>
      <c r="K3" s="3"/>
      <c r="L3" s="3"/>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16"/>
      <c r="B4" s="4" t="s">
        <v>300</v>
      </c>
      <c r="C4" s="4"/>
      <c r="D4" s="4"/>
      <c r="E4" s="4"/>
      <c r="F4" s="4"/>
      <c r="G4" s="4"/>
      <c r="H4" s="5"/>
      <c r="I4" s="5"/>
      <c r="J4" s="5"/>
      <c r="K4" s="9"/>
      <c r="L4" s="6">
        <f>IFERROR(COUNTIF(L11:L69,Validación!#REF!)
/
COUNTIF(B11:B69,"Dimensión"&amp;"*"),0)</f>
        <v>0</v>
      </c>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5" customHeight="1" x14ac:dyDescent="0.35">
      <c r="A5" s="16"/>
      <c r="B5" s="64" t="str">
        <f>"Carrera 1: "&amp; INDEX(Datos_de_la_carrera[Nombre y grado de la carrera],1)</f>
        <v xml:space="preserve">Carrera 1: </v>
      </c>
      <c r="C5" s="64"/>
      <c r="D5" s="64"/>
      <c r="E5" s="64"/>
      <c r="F5" s="64"/>
      <c r="G5" s="64"/>
      <c r="H5" s="64"/>
      <c r="I5" s="64"/>
      <c r="J5" s="64"/>
      <c r="K5" s="64"/>
      <c r="L5" s="64"/>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16"/>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125" customHeight="1" x14ac:dyDescent="0.35">
      <c r="A7" s="16"/>
      <c r="B7" s="66" t="s">
        <v>301</v>
      </c>
      <c r="C7" s="66"/>
      <c r="D7" s="66"/>
      <c r="E7" s="66"/>
      <c r="F7" s="66"/>
      <c r="G7" s="66"/>
      <c r="H7" s="66"/>
      <c r="I7" s="66"/>
      <c r="J7" s="66"/>
      <c r="K7" s="66"/>
      <c r="L7" s="66"/>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134" hidden="1" customHeight="1" x14ac:dyDescent="0.35">
      <c r="A8" s="16"/>
      <c r="B8" s="63" t="s">
        <v>302</v>
      </c>
      <c r="C8" s="63"/>
      <c r="D8" s="63"/>
      <c r="E8" s="63"/>
      <c r="F8" s="63"/>
      <c r="G8" s="63"/>
      <c r="H8" s="63"/>
      <c r="I8" s="63"/>
      <c r="J8" s="63"/>
      <c r="K8" s="63"/>
      <c r="L8" s="63"/>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5.15" customHeight="1" x14ac:dyDescent="0.35">
      <c r="A9" s="16"/>
      <c r="B9" s="7"/>
      <c r="C9" s="7"/>
      <c r="D9" s="7"/>
      <c r="E9" s="7"/>
      <c r="F9" s="7"/>
      <c r="G9" s="7"/>
      <c r="H9" s="7"/>
      <c r="I9" s="7"/>
      <c r="J9" s="7"/>
      <c r="K9" s="7"/>
      <c r="L9" s="7"/>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32.5" customHeight="1" x14ac:dyDescent="0.35">
      <c r="A10" s="16"/>
      <c r="B10" s="21" t="s">
        <v>68</v>
      </c>
      <c r="C10" s="22" t="s">
        <v>69</v>
      </c>
      <c r="D10" s="22" t="s">
        <v>67</v>
      </c>
      <c r="E10" s="122" t="s">
        <v>73</v>
      </c>
      <c r="F10" s="22" t="s">
        <v>303</v>
      </c>
      <c r="G10" s="22" t="s">
        <v>304</v>
      </c>
      <c r="H10" s="122" t="s">
        <v>305</v>
      </c>
      <c r="I10" s="122" t="s">
        <v>306</v>
      </c>
      <c r="J10" s="122" t="s">
        <v>307</v>
      </c>
      <c r="K10" s="122" t="s">
        <v>308</v>
      </c>
      <c r="L10" s="105" t="s">
        <v>31</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65.65" customHeight="1" x14ac:dyDescent="0.35">
      <c r="A11" s="16"/>
      <c r="B11" s="27" t="str" cm="1">
        <f t="array" ref="B11">IFERROR(
   INDEX('2.1 Valoración de pautas C1'!$C:$C,
      _xlfn.AGGREGATE(15,
         6,
         ROW('2.1 Valoración de pautas C1'!$H$2:$H$184)/
         (('2.1 Valoración de pautas C1'!$H$2:$H$184=Validación!$J$5)+
          ('2.1 Valoración de pautas C1'!$H$2:$H$184=Validación!$J$6)),
      ROW(A1)
      )
   ),
"")</f>
        <v/>
      </c>
      <c r="C11" s="27" t="str" cm="1">
        <f t="array" ref="C1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
         )
      ),
   "")
)</f>
        <v>No debe completar esta tabla ya que no se han identificado pautas que presenten no conformidad menor o no conformidad.</v>
      </c>
      <c r="D11" s="28" t="str" cm="1">
        <f t="array" ref="D11">IFERROR(
   INDEX('2.1 Valoración de pautas C1'!$B:$B,
      _xlfn.AGGREGATE(15,
         6,
         ROW('2.1 Valoración de pautas C1'!$H$2:$H$184)/
         (('2.1 Valoración de pautas C1'!$H$2:$H$184=Validación!$J$5)+
          ('2.1 Valoración de pautas C1'!$H$2:$H$184=Validación!$J$6)),
      ROW(A1)
      )
   ),
"")</f>
        <v/>
      </c>
      <c r="E11" s="28" t="str" cm="1">
        <f t="array" ref="E11">IFERROR(
   INDEX('2.1 Valoración de pautas C1'!$H:$H,
      _xlfn.AGGREGATE(15,
         6,
         ROW('2.1 Valoración de pautas C1'!$H$2:$H$184)/
         (('2.1 Valoración de pautas C1'!$H$2:$H$184=Validación!$J$5)+
          ('2.1 Valoración de pautas C1'!$H$2:$H$184=Validación!$J$6)),
      ROW(A1)
      )
   ),
"")</f>
        <v/>
      </c>
      <c r="F11" s="29" t="str" cm="1">
        <f t="array" ref="F11">IFERROR(
   IF(
      ISNUMBER(SEARCH(Validación!$S$7, INDEX('2.1 Valoración de pautas C1'!$J:$J, _xlfn.AGGREGATE(15, 6, ROW('2.1 Valoración de pautas C1'!$H$2:$H$184)/
      (('2.1 Valoración de pautas C1'!$H$2:$H$184=Validación!$J$5)+('2.1 Valoración de pautas C1'!$H$2:$H$184=Validación!$J$6)), ROW(A1))))),
      "",
      INDEX('2.1 Valoración de pautas C1'!$J:$J, _xlfn.AGGREGATE(15, 6, ROW('2.1 Valoración de pautas C1'!$H$2:$H$184)/
      (('2.1 Valoración de pautas C1'!$H$2:$H$184=Validación!$J$5)+('2.1 Valoración de pautas C1'!$H$2:$H$184=Validación!$J$6)), ROW(A1)))
   ),
"")</f>
        <v/>
      </c>
      <c r="G11" s="30" t="str" cm="1">
        <f t="array" ref="G11">IFERROR(
   MATCH(
      D11,
      _xlfn._xlws.FILTER({"A";"B";"C";"D"},
         COUNTIF($D$11:$D$69, {"A";"B";"C";"D"})&gt;0
      ),
      0
   ),
"")</f>
        <v/>
      </c>
      <c r="H11" s="29"/>
      <c r="I11" s="29"/>
      <c r="J11" s="29"/>
      <c r="K11" s="123"/>
      <c r="L11" s="28" t="str">
        <f>IF(OR(ISBLANK(H11),ISBLANK(I11),ISBLANK(J11),ISBLANK(K11)),Validación!$B$5,Validación!$B$8)</f>
        <v>Pendiente. Por favor complete todas las columnas.</v>
      </c>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65.65" customHeight="1" x14ac:dyDescent="0.35">
      <c r="A12" s="16"/>
      <c r="B12" s="27" t="str" cm="1">
        <f t="array" ref="B12">IFERROR(
   INDEX('2.1 Valoración de pautas C1'!$C:$C,
      _xlfn.AGGREGATE(15,
         6,
         ROW('2.1 Valoración de pautas C1'!$H$2:$H$184)/
         (('2.1 Valoración de pautas C1'!$H$2:$H$184=Validación!$J$5)+
          ('2.1 Valoración de pautas C1'!$H$2:$H$184=Validación!$J$6)),
      ROW(A2)
      )
   ),
"")</f>
        <v/>
      </c>
      <c r="C12" s="27" t="str" cm="1">
        <f t="array" ref="C1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
         )
      ),
   "")
)</f>
        <v>No debe completar esta tabla ya que no se han identificado pautas que presenten no conformidad menor o no conformidad.</v>
      </c>
      <c r="D12" s="28" t="str" cm="1">
        <f t="array" ref="D12">IFERROR(
   INDEX('2.1 Valoración de pautas C1'!$B:$B,
      _xlfn.AGGREGATE(15,
         6,
         ROW('2.1 Valoración de pautas C1'!$H$2:$H$184)/
         (('2.1 Valoración de pautas C1'!$H$2:$H$184=Validación!$J$5)+
          ('2.1 Valoración de pautas C1'!$H$2:$H$184=Validación!$J$6)),
      ROW(A2)
      )
   ),
"")</f>
        <v/>
      </c>
      <c r="E12" s="28" t="str" cm="1">
        <f t="array" ref="E12">IFERROR(
   INDEX('2.1 Valoración de pautas C1'!$H:$H,
      _xlfn.AGGREGATE(15,
         6,
         ROW('2.1 Valoración de pautas C1'!$H$2:$H$184)/
         (('2.1 Valoración de pautas C1'!$H$2:$H$184=Validación!$J$5)+
          ('2.1 Valoración de pautas C1'!$H$2:$H$184=Validación!$J$6)),
      ROW(A2)
      )
   ),
"")</f>
        <v/>
      </c>
      <c r="F12" s="29" t="str" cm="1">
        <f t="array" ref="F12">IFERROR(
   IF(
      ISNUMBER(SEARCH(Validación!$S$7, INDEX('2.1 Valoración de pautas C1'!$J:$J, _xlfn.AGGREGATE(15, 6, ROW('2.1 Valoración de pautas C1'!$H$2:$H$184)/
      (('2.1 Valoración de pautas C1'!$H$2:$H$184=Validación!$J$5)+('2.1 Valoración de pautas C1'!$H$2:$H$184=Validación!$J$6)), ROW(A2))))),
      "",
      INDEX('2.1 Valoración de pautas C1'!$J:$J, _xlfn.AGGREGATE(15, 6, ROW('2.1 Valoración de pautas C1'!$H$2:$H$184)/
      (('2.1 Valoración de pautas C1'!$H$2:$H$184=Validación!$J$5)+('2.1 Valoración de pautas C1'!$H$2:$H$184=Validación!$J$6)), ROW(A2)))
   ),
"")</f>
        <v/>
      </c>
      <c r="G12" s="30" t="str" cm="1">
        <f t="array" ref="G12">IFERROR(
   MATCH(
      D12,
      _xlfn._xlws.FILTER({"A";"B";"C";"D"},
         COUNTIF($D$11:$D$69, {"A";"B";"C";"D"})&gt;0
      ),
      0
   ),
"")</f>
        <v/>
      </c>
      <c r="H12" s="29"/>
      <c r="I12" s="29"/>
      <c r="J12" s="29"/>
      <c r="K12" s="123"/>
      <c r="L12" s="28" t="str">
        <f>IF(OR(ISBLANK(H12),ISBLANK(I12),ISBLANK(J12),ISBLANK(K12)),Validación!$B$5,Validación!$B$8)</f>
        <v>Pendiente. Por favor complete todas las columnas.</v>
      </c>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65.65" customHeight="1" x14ac:dyDescent="0.35">
      <c r="A13" s="16"/>
      <c r="B13" s="27" t="str" cm="1">
        <f t="array" ref="B13">IFERROR(
   INDEX('2.1 Valoración de pautas C1'!$C:$C,
      _xlfn.AGGREGATE(15,
         6,
         ROW('2.1 Valoración de pautas C1'!$H$2:$H$184)/
         (('2.1 Valoración de pautas C1'!$H$2:$H$184=Validación!$J$5)+
          ('2.1 Valoración de pautas C1'!$H$2:$H$184=Validación!$J$6)),
      ROW(A3)
      )
   ),
"")</f>
        <v/>
      </c>
      <c r="C13" s="27" t="str" cm="1">
        <f t="array" ref="C1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
         )
      ),
   "")
)</f>
        <v>No debe completar esta tabla ya que no se han identificado pautas que presenten no conformidad menor o no conformidad.</v>
      </c>
      <c r="D13" s="28" t="str" cm="1">
        <f t="array" ref="D13">IFERROR(
   INDEX('2.1 Valoración de pautas C1'!$B:$B,
      _xlfn.AGGREGATE(15,
         6,
         ROW('2.1 Valoración de pautas C1'!$H$2:$H$184)/
         (('2.1 Valoración de pautas C1'!$H$2:$H$184=Validación!$J$5)+
          ('2.1 Valoración de pautas C1'!$H$2:$H$184=Validación!$J$6)),
      ROW(A3)
      )
   ),
"")</f>
        <v/>
      </c>
      <c r="E13" s="28" t="str" cm="1">
        <f t="array" ref="E13">IFERROR(
   INDEX('2.1 Valoración de pautas C1'!$H:$H,
      _xlfn.AGGREGATE(15,
         6,
         ROW('2.1 Valoración de pautas C1'!$H$2:$H$184)/
         (('2.1 Valoración de pautas C1'!$H$2:$H$184=Validación!$J$5)+
          ('2.1 Valoración de pautas C1'!$H$2:$H$184=Validación!$J$6)),
      ROW(A3)
      )
   ),
"")</f>
        <v/>
      </c>
      <c r="F13" s="29" t="str" cm="1">
        <f t="array" ref="F13">IFERROR(
   IF(
      ISNUMBER(SEARCH(Validación!$S$7, INDEX('2.1 Valoración de pautas C1'!$J:$J, _xlfn.AGGREGATE(15, 6, ROW('2.1 Valoración de pautas C1'!$H$2:$H$184)/
      (('2.1 Valoración de pautas C1'!$H$2:$H$184=Validación!$J$5)+('2.1 Valoración de pautas C1'!$H$2:$H$184=Validación!$J$6)), ROW(A3))))),
      "",
      INDEX('2.1 Valoración de pautas C1'!$J:$J, _xlfn.AGGREGATE(15, 6, ROW('2.1 Valoración de pautas C1'!$H$2:$H$184)/
      (('2.1 Valoración de pautas C1'!$H$2:$H$184=Validación!$J$5)+('2.1 Valoración de pautas C1'!$H$2:$H$184=Validación!$J$6)), ROW(A3)))
   ),
"")</f>
        <v/>
      </c>
      <c r="G13" s="30" t="str" cm="1">
        <f t="array" ref="G13">IFERROR(
   MATCH(
      D13,
      _xlfn._xlws.FILTER({"A";"B";"C";"D"},
         COUNTIF($D$11:$D$69, {"A";"B";"C";"D"})&gt;0
      ),
      0
   ),
"")</f>
        <v/>
      </c>
      <c r="H13" s="29"/>
      <c r="I13" s="29"/>
      <c r="J13" s="29"/>
      <c r="K13" s="123"/>
      <c r="L13" s="28" t="str">
        <f>IF(OR(ISBLANK(H13),ISBLANK(I13),ISBLANK(J13),ISBLANK(K13)),Validación!$B$5,Validación!$B$8)</f>
        <v>Pendiente. Por favor complete todas las columnas.</v>
      </c>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65.65" customHeight="1" x14ac:dyDescent="0.35">
      <c r="A14" s="16"/>
      <c r="B14" s="27" t="str" cm="1">
        <f t="array" ref="B14">IFERROR(
   INDEX('2.1 Valoración de pautas C1'!$C:$C,
      _xlfn.AGGREGATE(15,
         6,
         ROW('2.1 Valoración de pautas C1'!$H$2:$H$184)/
         (('2.1 Valoración de pautas C1'!$H$2:$H$184=Validación!$J$5)+
          ('2.1 Valoración de pautas C1'!$H$2:$H$184=Validación!$J$6)),
      ROW(A4)
      )
   ),
"")</f>
        <v/>
      </c>
      <c r="C14" s="27" t="str" cm="1">
        <f t="array" ref="C1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
         )
      ),
   "")
)</f>
        <v>No debe completar esta tabla ya que no se han identificado pautas que presenten no conformidad menor o no conformidad.</v>
      </c>
      <c r="D14" s="28" t="str" cm="1">
        <f t="array" ref="D14">IFERROR(
   INDEX('2.1 Valoración de pautas C1'!$B:$B,
      _xlfn.AGGREGATE(15,
         6,
         ROW('2.1 Valoración de pautas C1'!$H$2:$H$184)/
         (('2.1 Valoración de pautas C1'!$H$2:$H$184=Validación!$J$5)+
          ('2.1 Valoración de pautas C1'!$H$2:$H$184=Validación!$J$6)),
      ROW(A4)
      )
   ),
"")</f>
        <v/>
      </c>
      <c r="E14" s="28" t="str" cm="1">
        <f t="array" ref="E14">IFERROR(
   INDEX('2.1 Valoración de pautas C1'!$H:$H,
      _xlfn.AGGREGATE(15,
         6,
         ROW('2.1 Valoración de pautas C1'!$H$2:$H$184)/
         (('2.1 Valoración de pautas C1'!$H$2:$H$184=Validación!$J$5)+
          ('2.1 Valoración de pautas C1'!$H$2:$H$184=Validación!$J$6)),
      ROW(A4)
      )
   ),
"")</f>
        <v/>
      </c>
      <c r="F14" s="29" t="str" cm="1">
        <f t="array" ref="F14">IFERROR(
   IF(
      ISNUMBER(SEARCH(Validación!$S$7, INDEX('2.1 Valoración de pautas C1'!$J:$J, _xlfn.AGGREGATE(15, 6, ROW('2.1 Valoración de pautas C1'!$H$2:$H$184)/
      (('2.1 Valoración de pautas C1'!$H$2:$H$184=Validación!$J$5)+('2.1 Valoración de pautas C1'!$H$2:$H$184=Validación!$J$6)), ROW(A4))))),
      "",
      INDEX('2.1 Valoración de pautas C1'!$J:$J, _xlfn.AGGREGATE(15, 6, ROW('2.1 Valoración de pautas C1'!$H$2:$H$184)/
      (('2.1 Valoración de pautas C1'!$H$2:$H$184=Validación!$J$5)+('2.1 Valoración de pautas C1'!$H$2:$H$184=Validación!$J$6)), ROW(A4)))
   ),
"")</f>
        <v/>
      </c>
      <c r="G14" s="30" t="str" cm="1">
        <f t="array" ref="G14">IFERROR(
   MATCH(
      D14,
      _xlfn._xlws.FILTER({"A";"B";"C";"D"},
         COUNTIF($D$11:$D$69, {"A";"B";"C";"D"})&gt;0
      ),
      0
   ),
"")</f>
        <v/>
      </c>
      <c r="H14" s="29"/>
      <c r="I14" s="29"/>
      <c r="J14" s="29"/>
      <c r="K14" s="123"/>
      <c r="L14" s="28" t="str">
        <f>IF(OR(ISBLANK(H14),ISBLANK(I14),ISBLANK(J14),ISBLANK(K14)),Validación!$B$5,Validación!$B$8)</f>
        <v>Pendiente. Por favor complete todas las columnas.</v>
      </c>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65.65" customHeight="1" x14ac:dyDescent="0.35">
      <c r="A15" s="16"/>
      <c r="B15" s="27" t="str" cm="1">
        <f t="array" ref="B15">IFERROR(
   INDEX('2.1 Valoración de pautas C1'!$C:$C,
      _xlfn.AGGREGATE(15,
         6,
         ROW('2.1 Valoración de pautas C1'!$H$2:$H$184)/
         (('2.1 Valoración de pautas C1'!$H$2:$H$184=Validación!$J$5)+
          ('2.1 Valoración de pautas C1'!$H$2:$H$184=Validación!$J$6)),
      ROW(A5)
      )
   ),
"")</f>
        <v/>
      </c>
      <c r="C15" s="27" t="str" cm="1">
        <f t="array" ref="C1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
         )
      ),
   "")
)</f>
        <v>No debe completar esta tabla ya que no se han identificado pautas que presenten no conformidad menor o no conformidad.</v>
      </c>
      <c r="D15" s="28" t="str" cm="1">
        <f t="array" ref="D15">IFERROR(
   INDEX('2.1 Valoración de pautas C1'!$B:$B,
      _xlfn.AGGREGATE(15,
         6,
         ROW('2.1 Valoración de pautas C1'!$H$2:$H$184)/
         (('2.1 Valoración de pautas C1'!$H$2:$H$184=Validación!$J$5)+
          ('2.1 Valoración de pautas C1'!$H$2:$H$184=Validación!$J$6)),
      ROW(A5)
      )
   ),
"")</f>
        <v/>
      </c>
      <c r="E15" s="28" t="str" cm="1">
        <f t="array" ref="E15">IFERROR(
   INDEX('2.1 Valoración de pautas C1'!$H:$H,
      _xlfn.AGGREGATE(15,
         6,
         ROW('2.1 Valoración de pautas C1'!$H$2:$H$184)/
         (('2.1 Valoración de pautas C1'!$H$2:$H$184=Validación!$J$5)+
          ('2.1 Valoración de pautas C1'!$H$2:$H$184=Validación!$J$6)),
      ROW(A5)
      )
   ),
"")</f>
        <v/>
      </c>
      <c r="F15" s="29" t="str" cm="1">
        <f t="array" ref="F15">IFERROR(
   IF(
      ISNUMBER(SEARCH(Validación!$S$7, INDEX('2.1 Valoración de pautas C1'!$J:$J, _xlfn.AGGREGATE(15, 6, ROW('2.1 Valoración de pautas C1'!$H$2:$H$184)/
      (('2.1 Valoración de pautas C1'!$H$2:$H$184=Validación!$J$5)+('2.1 Valoración de pautas C1'!$H$2:$H$184=Validación!$J$6)), ROW(A5))))),
      "",
      INDEX('2.1 Valoración de pautas C1'!$J:$J, _xlfn.AGGREGATE(15, 6, ROW('2.1 Valoración de pautas C1'!$H$2:$H$184)/
      (('2.1 Valoración de pautas C1'!$H$2:$H$184=Validación!$J$5)+('2.1 Valoración de pautas C1'!$H$2:$H$184=Validación!$J$6)), ROW(A5)))
   ),
"")</f>
        <v/>
      </c>
      <c r="G15" s="30" t="str" cm="1">
        <f t="array" ref="G15">IFERROR(
   MATCH(
      D15,
      _xlfn._xlws.FILTER({"A";"B";"C";"D"},
         COUNTIF($D$11:$D$69, {"A";"B";"C";"D"})&gt;0
      ),
      0
   ),
"")</f>
        <v/>
      </c>
      <c r="H15" s="29"/>
      <c r="I15" s="29"/>
      <c r="J15" s="29"/>
      <c r="K15" s="123"/>
      <c r="L15" s="28" t="str">
        <f>IF(OR(ISBLANK(H15),ISBLANK(I15),ISBLANK(J15),ISBLANK(K15)),Validación!$B$5,Validación!$B$8)</f>
        <v>Pendiente. Por favor complete todas las columnas.</v>
      </c>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65.65" customHeight="1" x14ac:dyDescent="0.35">
      <c r="A16" s="16"/>
      <c r="B16" s="27" t="str" cm="1">
        <f t="array" ref="B16">IFERROR(
   INDEX('2.1 Valoración de pautas C1'!$C:$C,
      _xlfn.AGGREGATE(15,
         6,
         ROW('2.1 Valoración de pautas C1'!$H$2:$H$184)/
         (('2.1 Valoración de pautas C1'!$H$2:$H$184=Validación!$J$5)+
          ('2.1 Valoración de pautas C1'!$H$2:$H$184=Validación!$J$6)),
      ROW(A6)
      )
   ),
"")</f>
        <v/>
      </c>
      <c r="C16" s="27" t="str" cm="1">
        <f t="array" ref="C1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ROW(A6)
         )
      ),
   "")
)</f>
        <v>No debe completar esta tabla ya que no se han identificado pautas que presenten no conformidad menor o no conformidad.</v>
      </c>
      <c r="D16" s="28" t="str" cm="1">
        <f t="array" ref="D16">IFERROR(
   INDEX('2.1 Valoración de pautas C1'!$B:$B,
      _xlfn.AGGREGATE(15,
         6,
         ROW('2.1 Valoración de pautas C1'!$H$2:$H$184)/
         (('2.1 Valoración de pautas C1'!$H$2:$H$184=Validación!$J$5)+
          ('2.1 Valoración de pautas C1'!$H$2:$H$184=Validación!$J$6)),
      ROW(A6)
      )
   ),
"")</f>
        <v/>
      </c>
      <c r="E16" s="28" t="str" cm="1">
        <f t="array" ref="E16">IFERROR(
   INDEX('2.1 Valoración de pautas C1'!$H:$H,
      _xlfn.AGGREGATE(15,
         6,
         ROW('2.1 Valoración de pautas C1'!$H$2:$H$184)/
         (('2.1 Valoración de pautas C1'!$H$2:$H$184=Validación!$J$5)+
          ('2.1 Valoración de pautas C1'!$H$2:$H$184=Validación!$J$6)),
      ROW(A6)
      )
   ),
"")</f>
        <v/>
      </c>
      <c r="F16" s="29" t="str" cm="1">
        <f t="array" ref="F16">IFERROR(
   IF(
      ISNUMBER(SEARCH(Validación!$S$7, INDEX('2.1 Valoración de pautas C1'!$J:$J, _xlfn.AGGREGATE(15, 6, ROW('2.1 Valoración de pautas C1'!$H$2:$H$184)/
      (('2.1 Valoración de pautas C1'!$H$2:$H$184=Validación!$J$5)+('2.1 Valoración de pautas C1'!$H$2:$H$184=Validación!$J$6)), ROW(A6))))),
      "",
      INDEX('2.1 Valoración de pautas C1'!$J:$J, _xlfn.AGGREGATE(15, 6, ROW('2.1 Valoración de pautas C1'!$H$2:$H$184)/
      (('2.1 Valoración de pautas C1'!$H$2:$H$184=Validación!$J$5)+('2.1 Valoración de pautas C1'!$H$2:$H$184=Validación!$J$6)), ROW(A6)))
   ),
"")</f>
        <v/>
      </c>
      <c r="G16" s="30" t="str" cm="1">
        <f t="array" ref="G16">IFERROR(
   MATCH(
      D16,
      _xlfn._xlws.FILTER({"A";"B";"C";"D"},
         COUNTIF($D$11:$D$69, {"A";"B";"C";"D"})&gt;0
      ),
      0
   ),
"")</f>
        <v/>
      </c>
      <c r="H16" s="29"/>
      <c r="I16" s="29"/>
      <c r="J16" s="29"/>
      <c r="K16" s="123"/>
      <c r="L16" s="28" t="str">
        <f>IF(OR(ISBLANK(H16),ISBLANK(I16),ISBLANK(J16),ISBLANK(K16)),Validación!$B$5,Validación!$B$8)</f>
        <v>Pendiente. Por favor complete todas las columnas.</v>
      </c>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65.65" customHeight="1" x14ac:dyDescent="0.35">
      <c r="A17" s="16"/>
      <c r="B17" s="27" t="str" cm="1">
        <f t="array" ref="B17">IFERROR(
   INDEX('2.1 Valoración de pautas C1'!$C:$C,
      _xlfn.AGGREGATE(15,
         6,
         ROW('2.1 Valoración de pautas C1'!$H$2:$H$184)/
         (('2.1 Valoración de pautas C1'!$H$2:$H$184=Validación!$J$5)+
          ('2.1 Valoración de pautas C1'!$H$2:$H$184=Validación!$J$6)),
      ROW(A7)
      )
   ),
"")</f>
        <v/>
      </c>
      <c r="C17" s="27" t="str" cm="1">
        <f t="array" ref="C1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ROW(A7)
         )
      ),
   "")
)</f>
        <v>No debe completar esta tabla ya que no se han identificado pautas que presenten no conformidad menor o no conformidad.</v>
      </c>
      <c r="D17" s="28" t="str" cm="1">
        <f t="array" ref="D17">IFERROR(
   INDEX('2.1 Valoración de pautas C1'!$B:$B,
      _xlfn.AGGREGATE(15,
         6,
         ROW('2.1 Valoración de pautas C1'!$H$2:$H$184)/
         (('2.1 Valoración de pautas C1'!$H$2:$H$184=Validación!$J$5)+
          ('2.1 Valoración de pautas C1'!$H$2:$H$184=Validación!$J$6)),
      ROW(A7)
      )
   ),
"")</f>
        <v/>
      </c>
      <c r="E17" s="28" t="str" cm="1">
        <f t="array" ref="E17">IFERROR(
   INDEX('2.1 Valoración de pautas C1'!$H:$H,
      _xlfn.AGGREGATE(15,
         6,
         ROW('2.1 Valoración de pautas C1'!$H$2:$H$184)/
         (('2.1 Valoración de pautas C1'!$H$2:$H$184=Validación!$J$5)+
          ('2.1 Valoración de pautas C1'!$H$2:$H$184=Validación!$J$6)),
      ROW(A7)
      )
   ),
"")</f>
        <v/>
      </c>
      <c r="F17" s="29" t="str" cm="1">
        <f t="array" ref="F17">IFERROR(
   IF(
      ISNUMBER(SEARCH(Validación!$S$7, INDEX('2.1 Valoración de pautas C1'!$J:$J, _xlfn.AGGREGATE(15, 6, ROW('2.1 Valoración de pautas C1'!$H$2:$H$184)/
      (('2.1 Valoración de pautas C1'!$H$2:$H$184=Validación!$J$5)+('2.1 Valoración de pautas C1'!$H$2:$H$184=Validación!$J$6)), ROW(A7))))),
      "",
      INDEX('2.1 Valoración de pautas C1'!$J:$J, _xlfn.AGGREGATE(15, 6, ROW('2.1 Valoración de pautas C1'!$H$2:$H$184)/
      (('2.1 Valoración de pautas C1'!$H$2:$H$184=Validación!$J$5)+('2.1 Valoración de pautas C1'!$H$2:$H$184=Validación!$J$6)), ROW(A7)))
   ),
"")</f>
        <v/>
      </c>
      <c r="G17" s="30" t="str" cm="1">
        <f t="array" ref="G17">IFERROR(
   MATCH(
      D17,
      _xlfn._xlws.FILTER({"A";"B";"C";"D"},
         COUNTIF($D$11:$D$69, {"A";"B";"C";"D"})&gt;0
      ),
      0
   ),
"")</f>
        <v/>
      </c>
      <c r="H17" s="29"/>
      <c r="I17" s="29"/>
      <c r="J17" s="29"/>
      <c r="K17" s="123"/>
      <c r="L17" s="28" t="str">
        <f>IF(OR(ISBLANK(H17),ISBLANK(I17),ISBLANK(J17),ISBLANK(K17)),Validación!$B$5,Validación!$B$8)</f>
        <v>Pendiente. Por favor complete todas las columnas.</v>
      </c>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65.65" customHeight="1" x14ac:dyDescent="0.35">
      <c r="A18" s="16"/>
      <c r="B18" s="27" t="str" cm="1">
        <f t="array" ref="B18">IFERROR(
   INDEX('2.1 Valoración de pautas C1'!$C:$C,
      _xlfn.AGGREGATE(15,
         6,
         ROW('2.1 Valoración de pautas C1'!$H$2:$H$184)/
         (('2.1 Valoración de pautas C1'!$H$2:$H$184=Validación!$J$5)+
          ('2.1 Valoración de pautas C1'!$H$2:$H$184=Validación!$J$6)),
      ROW(A8)
      )
   ),
"")</f>
        <v/>
      </c>
      <c r="C18" s="27" t="str" cm="1">
        <f t="array" ref="C1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ROW(A8)
         )
      ),
   "")
)</f>
        <v>No debe completar esta tabla ya que no se han identificado pautas que presenten no conformidad menor o no conformidad.</v>
      </c>
      <c r="D18" s="28" t="str" cm="1">
        <f t="array" ref="D18">IFERROR(
   INDEX('2.1 Valoración de pautas C1'!$B:$B,
      _xlfn.AGGREGATE(15,
         6,
         ROW('2.1 Valoración de pautas C1'!$H$2:$H$184)/
         (('2.1 Valoración de pautas C1'!$H$2:$H$184=Validación!$J$5)+
          ('2.1 Valoración de pautas C1'!$H$2:$H$184=Validación!$J$6)),
      ROW(A8)
      )
   ),
"")</f>
        <v/>
      </c>
      <c r="E18" s="28" t="str" cm="1">
        <f t="array" ref="E18">IFERROR(
   INDEX('2.1 Valoración de pautas C1'!$H:$H,
      _xlfn.AGGREGATE(15,
         6,
         ROW('2.1 Valoración de pautas C1'!$H$2:$H$184)/
         (('2.1 Valoración de pautas C1'!$H$2:$H$184=Validación!$J$5)+
          ('2.1 Valoración de pautas C1'!$H$2:$H$184=Validación!$J$6)),
      ROW(A8)
      )
   ),
"")</f>
        <v/>
      </c>
      <c r="F18" s="29" t="str" cm="1">
        <f t="array" ref="F18">IFERROR(
   IF(
      ISNUMBER(SEARCH(Validación!$S$7, INDEX('2.1 Valoración de pautas C1'!$J:$J, _xlfn.AGGREGATE(15, 6, ROW('2.1 Valoración de pautas C1'!$H$2:$H$184)/
      (('2.1 Valoración de pautas C1'!$H$2:$H$184=Validación!$J$5)+('2.1 Valoración de pautas C1'!$H$2:$H$184=Validación!$J$6)), ROW(A8))))),
      "",
      INDEX('2.1 Valoración de pautas C1'!$J:$J, _xlfn.AGGREGATE(15, 6, ROW('2.1 Valoración de pautas C1'!$H$2:$H$184)/
      (('2.1 Valoración de pautas C1'!$H$2:$H$184=Validación!$J$5)+('2.1 Valoración de pautas C1'!$H$2:$H$184=Validación!$J$6)), ROW(A8)))
   ),
"")</f>
        <v/>
      </c>
      <c r="G18" s="30" t="str" cm="1">
        <f t="array" ref="G18">IFERROR(
   MATCH(
      D18,
      _xlfn._xlws.FILTER({"A";"B";"C";"D"},
         COUNTIF($D$11:$D$69, {"A";"B";"C";"D"})&gt;0
      ),
      0
   ),
"")</f>
        <v/>
      </c>
      <c r="H18" s="29"/>
      <c r="I18" s="29"/>
      <c r="J18" s="29"/>
      <c r="K18" s="123"/>
      <c r="L18" s="28" t="str">
        <f>IF(OR(ISBLANK(H18),ISBLANK(I18),ISBLANK(J18),ISBLANK(K18)),Validación!$B$5,Validación!$B$8)</f>
        <v>Pendiente. Por favor complete todas las columnas.</v>
      </c>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65.65" customHeight="1" x14ac:dyDescent="0.35">
      <c r="A19" s="16"/>
      <c r="B19" s="27" t="str" cm="1">
        <f t="array" ref="B19">IFERROR(
   INDEX('2.1 Valoración de pautas C1'!$C:$C,
      _xlfn.AGGREGATE(15,
         6,
         ROW('2.1 Valoración de pautas C1'!$H$2:$H$184)/
         (('2.1 Valoración de pautas C1'!$H$2:$H$184=Validación!$J$5)+
          ('2.1 Valoración de pautas C1'!$H$2:$H$184=Validación!$J$6)),
      ROW(A9)
      )
   ),
"")</f>
        <v/>
      </c>
      <c r="C19" s="27" t="str" cm="1">
        <f t="array" ref="C1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ROW(A9)
         )
      ),
   "")
)</f>
        <v>No debe completar esta tabla ya que no se han identificado pautas que presenten no conformidad menor o no conformidad.</v>
      </c>
      <c r="D19" s="28" t="str" cm="1">
        <f t="array" ref="D19">IFERROR(
   INDEX('2.1 Valoración de pautas C1'!$B:$B,
      _xlfn.AGGREGATE(15,
         6,
         ROW('2.1 Valoración de pautas C1'!$H$2:$H$184)/
         (('2.1 Valoración de pautas C1'!$H$2:$H$184=Validación!$J$5)+
          ('2.1 Valoración de pautas C1'!$H$2:$H$184=Validación!$J$6)),
      ROW(A9)
      )
   ),
"")</f>
        <v/>
      </c>
      <c r="E19" s="28" t="str" cm="1">
        <f t="array" ref="E19">IFERROR(
   INDEX('2.1 Valoración de pautas C1'!$H:$H,
      _xlfn.AGGREGATE(15,
         6,
         ROW('2.1 Valoración de pautas C1'!$H$2:$H$184)/
         (('2.1 Valoración de pautas C1'!$H$2:$H$184=Validación!$J$5)+
          ('2.1 Valoración de pautas C1'!$H$2:$H$184=Validación!$J$6)),
      ROW(A9)
      )
   ),
"")</f>
        <v/>
      </c>
      <c r="F19" s="29" t="str" cm="1">
        <f t="array" ref="F19">IFERROR(
   IF(
      ISNUMBER(SEARCH(Validación!$S$7, INDEX('2.1 Valoración de pautas C1'!$J:$J, _xlfn.AGGREGATE(15, 6, ROW('2.1 Valoración de pautas C1'!$H$2:$H$184)/
      (('2.1 Valoración de pautas C1'!$H$2:$H$184=Validación!$J$5)+('2.1 Valoración de pautas C1'!$H$2:$H$184=Validación!$J$6)), ROW(A9))))),
      "",
      INDEX('2.1 Valoración de pautas C1'!$J:$J, _xlfn.AGGREGATE(15, 6, ROW('2.1 Valoración de pautas C1'!$H$2:$H$184)/
      (('2.1 Valoración de pautas C1'!$H$2:$H$184=Validación!$J$5)+('2.1 Valoración de pautas C1'!$H$2:$H$184=Validación!$J$6)), ROW(A9)))
   ),
"")</f>
        <v/>
      </c>
      <c r="G19" s="30" t="str" cm="1">
        <f t="array" ref="G19">IFERROR(
   MATCH(
      D19,
      _xlfn._xlws.FILTER({"A";"B";"C";"D"},
         COUNTIF($D$11:$D$69, {"A";"B";"C";"D"})&gt;0
      ),
      0
   ),
"")</f>
        <v/>
      </c>
      <c r="H19" s="29"/>
      <c r="I19" s="29"/>
      <c r="J19" s="29"/>
      <c r="K19" s="123"/>
      <c r="L19" s="28" t="str">
        <f>IF(OR(ISBLANK(H19),ISBLANK(I19),ISBLANK(J19),ISBLANK(K19)),Validación!$B$5,Validación!$B$8)</f>
        <v>Pendiente. Por favor complete todas las columnas.</v>
      </c>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65.65" customHeight="1" x14ac:dyDescent="0.35">
      <c r="A20" s="16"/>
      <c r="B20" s="27" t="str" cm="1">
        <f t="array" ref="B20">IFERROR(
   INDEX('2.1 Valoración de pautas C1'!$C:$C,
      _xlfn.AGGREGATE(15,
         6,
         ROW('2.1 Valoración de pautas C1'!$H$2:$H$184)/
         (('2.1 Valoración de pautas C1'!$H$2:$H$184=Validación!$J$5)+
          ('2.1 Valoración de pautas C1'!$H$2:$H$184=Validación!$J$6)),
      ROW(A10)
      )
   ),
"")</f>
        <v/>
      </c>
      <c r="C20" s="27" t="str" cm="1">
        <f t="array" ref="C2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ROW(A10)
         )
      ),
   "")
)</f>
        <v>No debe completar esta tabla ya que no se han identificado pautas que presenten no conformidad menor o no conformidad.</v>
      </c>
      <c r="D20" s="28" t="str" cm="1">
        <f t="array" ref="D20">IFERROR(
   INDEX('2.1 Valoración de pautas C1'!$B:$B,
      _xlfn.AGGREGATE(15,
         6,
         ROW('2.1 Valoración de pautas C1'!$H$2:$H$184)/
         (('2.1 Valoración de pautas C1'!$H$2:$H$184=Validación!$J$5)+
          ('2.1 Valoración de pautas C1'!$H$2:$H$184=Validación!$J$6)),
      ROW(A10)
      )
   ),
"")</f>
        <v/>
      </c>
      <c r="E20" s="28" t="str" cm="1">
        <f t="array" ref="E20">IFERROR(
   INDEX('2.1 Valoración de pautas C1'!$H:$H,
      _xlfn.AGGREGATE(15,
         6,
         ROW('2.1 Valoración de pautas C1'!$H$2:$H$184)/
         (('2.1 Valoración de pautas C1'!$H$2:$H$184=Validación!$J$5)+
          ('2.1 Valoración de pautas C1'!$H$2:$H$184=Validación!$J$6)),
      ROW(A10)
      )
   ),
"")</f>
        <v/>
      </c>
      <c r="F20" s="29" t="str" cm="1">
        <f t="array" ref="F20">IFERROR(
   IF(
      ISNUMBER(SEARCH(Validación!$S$7, INDEX('2.1 Valoración de pautas C1'!$J:$J, _xlfn.AGGREGATE(15, 6, ROW('2.1 Valoración de pautas C1'!$H$2:$H$184)/
      (('2.1 Valoración de pautas C1'!$H$2:$H$184=Validación!$J$5)+('2.1 Valoración de pautas C1'!$H$2:$H$184=Validación!$J$6)), ROW(A10))))),
      "",
      INDEX('2.1 Valoración de pautas C1'!$J:$J, _xlfn.AGGREGATE(15, 6, ROW('2.1 Valoración de pautas C1'!$H$2:$H$184)/
      (('2.1 Valoración de pautas C1'!$H$2:$H$184=Validación!$J$5)+('2.1 Valoración de pautas C1'!$H$2:$H$184=Validación!$J$6)), ROW(A10)))
   ),
"")</f>
        <v/>
      </c>
      <c r="G20" s="30" t="str" cm="1">
        <f t="array" ref="G20">IFERROR(
   MATCH(
      D20,
      _xlfn._xlws.FILTER({"A";"B";"C";"D"},
         COUNTIF($D$11:$D$69, {"A";"B";"C";"D"})&gt;0
      ),
      0
   ),
"")</f>
        <v/>
      </c>
      <c r="H20" s="29"/>
      <c r="I20" s="29"/>
      <c r="J20" s="29"/>
      <c r="K20" s="123"/>
      <c r="L20" s="28" t="str">
        <f>IF(OR(ISBLANK(H20),ISBLANK(I20),ISBLANK(J20),ISBLANK(K20)),Validación!$B$5,Validación!$B$8)</f>
        <v>Pendiente. Por favor complete todas las columnas.</v>
      </c>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65.65" customHeight="1" x14ac:dyDescent="0.35">
      <c r="A21" s="16"/>
      <c r="B21" s="27" t="str" cm="1">
        <f t="array" ref="B21">IFERROR(
   INDEX('2.1 Valoración de pautas C1'!$C:$C,
      _xlfn.AGGREGATE(15,
         6,
         ROW('2.1 Valoración de pautas C1'!$H$2:$H$184)/
         (('2.1 Valoración de pautas C1'!$H$2:$H$184=Validación!$J$5)+
          ('2.1 Valoración de pautas C1'!$H$2:$H$184=Validación!$J$6)),
      ROW(A11)
      )
   ),
"")</f>
        <v/>
      </c>
      <c r="C21" s="27" t="str" cm="1">
        <f t="array" ref="C2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ROW(A11)
         )
      ),
   "")
)</f>
        <v>No debe completar esta tabla ya que no se han identificado pautas que presenten no conformidad menor o no conformidad.</v>
      </c>
      <c r="D21" s="28" t="str" cm="1">
        <f t="array" ref="D21">IFERROR(
   INDEX('2.1 Valoración de pautas C1'!$B:$B,
      _xlfn.AGGREGATE(15,
         6,
         ROW('2.1 Valoración de pautas C1'!$H$2:$H$184)/
         (('2.1 Valoración de pautas C1'!$H$2:$H$184=Validación!$J$5)+
          ('2.1 Valoración de pautas C1'!$H$2:$H$184=Validación!$J$6)),
      ROW(A11)
      )
   ),
"")</f>
        <v/>
      </c>
      <c r="E21" s="28" t="str" cm="1">
        <f t="array" ref="E21">IFERROR(
   INDEX('2.1 Valoración de pautas C1'!$H:$H,
      _xlfn.AGGREGATE(15,
         6,
         ROW('2.1 Valoración de pautas C1'!$H$2:$H$184)/
         (('2.1 Valoración de pautas C1'!$H$2:$H$184=Validación!$J$5)+
          ('2.1 Valoración de pautas C1'!$H$2:$H$184=Validación!$J$6)),
      ROW(A11)
      )
   ),
"")</f>
        <v/>
      </c>
      <c r="F21" s="29" t="str" cm="1">
        <f t="array" ref="F21">IFERROR(
   IF(
      ISNUMBER(SEARCH(Validación!$S$7, INDEX('2.1 Valoración de pautas C1'!$J:$J, _xlfn.AGGREGATE(15, 6, ROW('2.1 Valoración de pautas C1'!$H$2:$H$184)/
      (('2.1 Valoración de pautas C1'!$H$2:$H$184=Validación!$J$5)+('2.1 Valoración de pautas C1'!$H$2:$H$184=Validación!$J$6)), ROW(A11))))),
      "",
      INDEX('2.1 Valoración de pautas C1'!$J:$J, _xlfn.AGGREGATE(15, 6, ROW('2.1 Valoración de pautas C1'!$H$2:$H$184)/
      (('2.1 Valoración de pautas C1'!$H$2:$H$184=Validación!$J$5)+('2.1 Valoración de pautas C1'!$H$2:$H$184=Validación!$J$6)), ROW(A11)))
   ),
"")</f>
        <v/>
      </c>
      <c r="G21" s="30" t="str" cm="1">
        <f t="array" ref="G21">IFERROR(
   MATCH(
      D21,
      _xlfn._xlws.FILTER({"A";"B";"C";"D"},
         COUNTIF($D$11:$D$69, {"A";"B";"C";"D"})&gt;0
      ),
      0
   ),
"")</f>
        <v/>
      </c>
      <c r="H21" s="29"/>
      <c r="I21" s="29"/>
      <c r="J21" s="29"/>
      <c r="K21" s="123"/>
      <c r="L21" s="28" t="str">
        <f>IF(OR(ISBLANK(H21),ISBLANK(I21),ISBLANK(J21),ISBLANK(K21)),Validación!$B$5,Validación!$B$8)</f>
        <v>Pendiente. Por favor complete todas las columnas.</v>
      </c>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65.65" customHeight="1" x14ac:dyDescent="0.35">
      <c r="A22" s="16"/>
      <c r="B22" s="27" t="str" cm="1">
        <f t="array" ref="B22">IFERROR(
   INDEX('2.1 Valoración de pautas C1'!$C:$C,
      _xlfn.AGGREGATE(15,
         6,
         ROW('2.1 Valoración de pautas C1'!$H$2:$H$184)/
         (('2.1 Valoración de pautas C1'!$H$2:$H$184=Validación!$J$5)+
          ('2.1 Valoración de pautas C1'!$H$2:$H$184=Validación!$J$6)),
      ROW(A12)
      )
   ),
"")</f>
        <v/>
      </c>
      <c r="C22" s="27" t="str" cm="1">
        <f t="array" ref="C2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ROW(A12)
         )
      ),
   "")
)</f>
        <v>No debe completar esta tabla ya que no se han identificado pautas que presenten no conformidad menor o no conformidad.</v>
      </c>
      <c r="D22" s="28" t="str" cm="1">
        <f t="array" ref="D22">IFERROR(
   INDEX('2.1 Valoración de pautas C1'!$B:$B,
      _xlfn.AGGREGATE(15,
         6,
         ROW('2.1 Valoración de pautas C1'!$H$2:$H$184)/
         (('2.1 Valoración de pautas C1'!$H$2:$H$184=Validación!$J$5)+
          ('2.1 Valoración de pautas C1'!$H$2:$H$184=Validación!$J$6)),
      ROW(A12)
      )
   ),
"")</f>
        <v/>
      </c>
      <c r="E22" s="28" t="str" cm="1">
        <f t="array" ref="E22">IFERROR(
   INDEX('2.1 Valoración de pautas C1'!$H:$H,
      _xlfn.AGGREGATE(15,
         6,
         ROW('2.1 Valoración de pautas C1'!$H$2:$H$184)/
         (('2.1 Valoración de pautas C1'!$H$2:$H$184=Validación!$J$5)+
          ('2.1 Valoración de pautas C1'!$H$2:$H$184=Validación!$J$6)),
      ROW(A12)
      )
   ),
"")</f>
        <v/>
      </c>
      <c r="F22" s="29" t="str" cm="1">
        <f t="array" ref="F22">IFERROR(
   IF(
      ISNUMBER(SEARCH(Validación!$S$7, INDEX('2.1 Valoración de pautas C1'!$J:$J, _xlfn.AGGREGATE(15, 6, ROW('2.1 Valoración de pautas C1'!$H$2:$H$184)/
      (('2.1 Valoración de pautas C1'!$H$2:$H$184=Validación!$J$5)+('2.1 Valoración de pautas C1'!$H$2:$H$184=Validación!$J$6)), ROW(A12))))),
      "",
      INDEX('2.1 Valoración de pautas C1'!$J:$J, _xlfn.AGGREGATE(15, 6, ROW('2.1 Valoración de pautas C1'!$H$2:$H$184)/
      (('2.1 Valoración de pautas C1'!$H$2:$H$184=Validación!$J$5)+('2.1 Valoración de pautas C1'!$H$2:$H$184=Validación!$J$6)), ROW(A12)))
   ),
"")</f>
        <v/>
      </c>
      <c r="G22" s="30" t="str" cm="1">
        <f t="array" ref="G22">IFERROR(
   MATCH(
      D22,
      _xlfn._xlws.FILTER({"A";"B";"C";"D"},
         COUNTIF($D$11:$D$69, {"A";"B";"C";"D"})&gt;0
      ),
      0
   ),
"")</f>
        <v/>
      </c>
      <c r="H22" s="29"/>
      <c r="I22" s="29"/>
      <c r="J22" s="29"/>
      <c r="K22" s="123"/>
      <c r="L22" s="28" t="str">
        <f>IF(OR(ISBLANK(H22),ISBLANK(I22),ISBLANK(J22),ISBLANK(K22)),Validación!$B$5,Validación!$B$8)</f>
        <v>Pendiente. Por favor complete todas las columnas.</v>
      </c>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65.65" customHeight="1" x14ac:dyDescent="0.35">
      <c r="A23" s="16"/>
      <c r="B23" s="27" t="str" cm="1">
        <f t="array" ref="B23">IFERROR(
   INDEX('2.1 Valoración de pautas C1'!$C:$C,
      _xlfn.AGGREGATE(15,
         6,
         ROW('2.1 Valoración de pautas C1'!$H$2:$H$184)/
         (('2.1 Valoración de pautas C1'!$H$2:$H$184=Validación!$J$5)+
          ('2.1 Valoración de pautas C1'!$H$2:$H$184=Validación!$J$6)),
      ROW(A13)
      )
   ),
"")</f>
        <v/>
      </c>
      <c r="C23" s="27" t="str" cm="1">
        <f t="array" ref="C2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ROW(A13)
         )
      ),
   "")
)</f>
        <v>No debe completar esta tabla ya que no se han identificado pautas que presenten no conformidad menor o no conformidad.</v>
      </c>
      <c r="D23" s="28" t="str" cm="1">
        <f t="array" ref="D23">IFERROR(
   INDEX('2.1 Valoración de pautas C1'!$B:$B,
      _xlfn.AGGREGATE(15,
         6,
         ROW('2.1 Valoración de pautas C1'!$H$2:$H$184)/
         (('2.1 Valoración de pautas C1'!$H$2:$H$184=Validación!$J$5)+
          ('2.1 Valoración de pautas C1'!$H$2:$H$184=Validación!$J$6)),
      ROW(A13)
      )
   ),
"")</f>
        <v/>
      </c>
      <c r="E23" s="28" t="str" cm="1">
        <f t="array" ref="E23">IFERROR(
   INDEX('2.1 Valoración de pautas C1'!$H:$H,
      _xlfn.AGGREGATE(15,
         6,
         ROW('2.1 Valoración de pautas C1'!$H$2:$H$184)/
         (('2.1 Valoración de pautas C1'!$H$2:$H$184=Validación!$J$5)+
          ('2.1 Valoración de pautas C1'!$H$2:$H$184=Validación!$J$6)),
      ROW(A13)
      )
   ),
"")</f>
        <v/>
      </c>
      <c r="F23" s="29" t="str" cm="1">
        <f t="array" ref="F23">IFERROR(
   IF(
      ISNUMBER(SEARCH(Validación!$S$7, INDEX('2.1 Valoración de pautas C1'!$J:$J, _xlfn.AGGREGATE(15, 6, ROW('2.1 Valoración de pautas C1'!$H$2:$H$184)/
      (('2.1 Valoración de pautas C1'!$H$2:$H$184=Validación!$J$5)+('2.1 Valoración de pautas C1'!$H$2:$H$184=Validación!$J$6)), ROW(A13))))),
      "",
      INDEX('2.1 Valoración de pautas C1'!$J:$J, _xlfn.AGGREGATE(15, 6, ROW('2.1 Valoración de pautas C1'!$H$2:$H$184)/
      (('2.1 Valoración de pautas C1'!$H$2:$H$184=Validación!$J$5)+('2.1 Valoración de pautas C1'!$H$2:$H$184=Validación!$J$6)), ROW(A13)))
   ),
"")</f>
        <v/>
      </c>
      <c r="G23" s="30" t="str" cm="1">
        <f t="array" ref="G23">IFERROR(
   MATCH(
      D23,
      _xlfn._xlws.FILTER({"A";"B";"C";"D"},
         COUNTIF($D$11:$D$69, {"A";"B";"C";"D"})&gt;0
      ),
      0
   ),
"")</f>
        <v/>
      </c>
      <c r="H23" s="29"/>
      <c r="I23" s="29"/>
      <c r="J23" s="29"/>
      <c r="K23" s="123"/>
      <c r="L23" s="28" t="str">
        <f>IF(OR(ISBLANK(H23),ISBLANK(I23),ISBLANK(J23),ISBLANK(K23)),Validación!$B$5,Validación!$B$8)</f>
        <v>Pendiente. Por favor complete todas las columnas.</v>
      </c>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65.65" customHeight="1" x14ac:dyDescent="0.35">
      <c r="A24" s="16"/>
      <c r="B24" s="27" t="str" cm="1">
        <f t="array" ref="B24">IFERROR(
   INDEX('2.1 Valoración de pautas C1'!$C:$C,
      _xlfn.AGGREGATE(15,
         6,
         ROW('2.1 Valoración de pautas C1'!$H$2:$H$184)/
         (('2.1 Valoración de pautas C1'!$H$2:$H$184=Validación!$J$5)+
          ('2.1 Valoración de pautas C1'!$H$2:$H$184=Validación!$J$6)),
      ROW(A14)
      )
   ),
"")</f>
        <v/>
      </c>
      <c r="C24" s="27" t="str" cm="1">
        <f t="array" ref="C2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ROW(A14)
         )
      ),
   "")
)</f>
        <v>No debe completar esta tabla ya que no se han identificado pautas que presenten no conformidad menor o no conformidad.</v>
      </c>
      <c r="D24" s="28" t="str" cm="1">
        <f t="array" ref="D24">IFERROR(
   INDEX('2.1 Valoración de pautas C1'!$B:$B,
      _xlfn.AGGREGATE(15,
         6,
         ROW('2.1 Valoración de pautas C1'!$H$2:$H$184)/
         (('2.1 Valoración de pautas C1'!$H$2:$H$184=Validación!$J$5)+
          ('2.1 Valoración de pautas C1'!$H$2:$H$184=Validación!$J$6)),
      ROW(A14)
      )
   ),
"")</f>
        <v/>
      </c>
      <c r="E24" s="28" t="str" cm="1">
        <f t="array" ref="E24">IFERROR(
   INDEX('2.1 Valoración de pautas C1'!$H:$H,
      _xlfn.AGGREGATE(15,
         6,
         ROW('2.1 Valoración de pautas C1'!$H$2:$H$184)/
         (('2.1 Valoración de pautas C1'!$H$2:$H$184=Validación!$J$5)+
          ('2.1 Valoración de pautas C1'!$H$2:$H$184=Validación!$J$6)),
      ROW(A14)
      )
   ),
"")</f>
        <v/>
      </c>
      <c r="F24" s="29" t="str" cm="1">
        <f t="array" ref="F24">IFERROR(
   IF(
      ISNUMBER(SEARCH(Validación!$S$7, INDEX('2.1 Valoración de pautas C1'!$J:$J, _xlfn.AGGREGATE(15, 6, ROW('2.1 Valoración de pautas C1'!$H$2:$H$184)/
      (('2.1 Valoración de pautas C1'!$H$2:$H$184=Validación!$J$5)+('2.1 Valoración de pautas C1'!$H$2:$H$184=Validación!$J$6)), ROW(A14))))),
      "",
      INDEX('2.1 Valoración de pautas C1'!$J:$J, _xlfn.AGGREGATE(15, 6, ROW('2.1 Valoración de pautas C1'!$H$2:$H$184)/
      (('2.1 Valoración de pautas C1'!$H$2:$H$184=Validación!$J$5)+('2.1 Valoración de pautas C1'!$H$2:$H$184=Validación!$J$6)), ROW(A14)))
   ),
"")</f>
        <v/>
      </c>
      <c r="G24" s="30" t="str" cm="1">
        <f t="array" ref="G24">IFERROR(
   MATCH(
      D24,
      _xlfn._xlws.FILTER({"A";"B";"C";"D"},
         COUNTIF($D$11:$D$69, {"A";"B";"C";"D"})&gt;0
      ),
      0
   ),
"")</f>
        <v/>
      </c>
      <c r="H24" s="29"/>
      <c r="I24" s="29"/>
      <c r="J24" s="29"/>
      <c r="K24" s="123"/>
      <c r="L24" s="28" t="str">
        <f>IF(OR(ISBLANK(H24),ISBLANK(I24),ISBLANK(J24),ISBLANK(K24)),Validación!$B$5,Validación!$B$8)</f>
        <v>Pendiente. Por favor complete todas las columnas.</v>
      </c>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165.65" customHeight="1" x14ac:dyDescent="0.35">
      <c r="A25" s="16"/>
      <c r="B25" s="27" t="str" cm="1">
        <f t="array" ref="B25">IFERROR(
   INDEX('2.1 Valoración de pautas C1'!$C:$C,
      _xlfn.AGGREGATE(15,
         6,
         ROW('2.1 Valoración de pautas C1'!$H$2:$H$184)/
         (('2.1 Valoración de pautas C1'!$H$2:$H$184=Validación!$J$5)+
          ('2.1 Valoración de pautas C1'!$H$2:$H$184=Validación!$J$6)),
      ROW(A15)
      )
   ),
"")</f>
        <v/>
      </c>
      <c r="C25" s="27" t="str" cm="1">
        <f t="array" ref="C2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ROW(A15)
         )
      ),
   "")
)</f>
        <v>No debe completar esta tabla ya que no se han identificado pautas que presenten no conformidad menor o no conformidad.</v>
      </c>
      <c r="D25" s="28" t="str" cm="1">
        <f t="array" ref="D25">IFERROR(
   INDEX('2.1 Valoración de pautas C1'!$B:$B,
      _xlfn.AGGREGATE(15,
         6,
         ROW('2.1 Valoración de pautas C1'!$H$2:$H$184)/
         (('2.1 Valoración de pautas C1'!$H$2:$H$184=Validación!$J$5)+
          ('2.1 Valoración de pautas C1'!$H$2:$H$184=Validación!$J$6)),
      ROW(A15)
      )
   ),
"")</f>
        <v/>
      </c>
      <c r="E25" s="28" t="str" cm="1">
        <f t="array" ref="E25">IFERROR(
   INDEX('2.1 Valoración de pautas C1'!$H:$H,
      _xlfn.AGGREGATE(15,
         6,
         ROW('2.1 Valoración de pautas C1'!$H$2:$H$184)/
         (('2.1 Valoración de pautas C1'!$H$2:$H$184=Validación!$J$5)+
          ('2.1 Valoración de pautas C1'!$H$2:$H$184=Validación!$J$6)),
      ROW(A15)
      )
   ),
"")</f>
        <v/>
      </c>
      <c r="F25" s="29" t="str" cm="1">
        <f t="array" ref="F25">IFERROR(
   IF(
      ISNUMBER(SEARCH(Validación!$S$7, INDEX('2.1 Valoración de pautas C1'!$J:$J, _xlfn.AGGREGATE(15, 6, ROW('2.1 Valoración de pautas C1'!$H$2:$H$184)/
      (('2.1 Valoración de pautas C1'!$H$2:$H$184=Validación!$J$5)+('2.1 Valoración de pautas C1'!$H$2:$H$184=Validación!$J$6)), ROW(A15))))),
      "",
      INDEX('2.1 Valoración de pautas C1'!$J:$J, _xlfn.AGGREGATE(15, 6, ROW('2.1 Valoración de pautas C1'!$H$2:$H$184)/
      (('2.1 Valoración de pautas C1'!$H$2:$H$184=Validación!$J$5)+('2.1 Valoración de pautas C1'!$H$2:$H$184=Validación!$J$6)), ROW(A15)))
   ),
"")</f>
        <v/>
      </c>
      <c r="G25" s="30" t="str" cm="1">
        <f t="array" ref="G25">IFERROR(
   MATCH(
      D25,
      _xlfn._xlws.FILTER({"A";"B";"C";"D"},
         COUNTIF($D$11:$D$69, {"A";"B";"C";"D"})&gt;0
      ),
      0
   ),
"")</f>
        <v/>
      </c>
      <c r="H25" s="29"/>
      <c r="I25" s="29"/>
      <c r="J25" s="29"/>
      <c r="K25" s="123"/>
      <c r="L25" s="28" t="str">
        <f>IF(OR(ISBLANK(H25),ISBLANK(I25),ISBLANK(J25),ISBLANK(K25)),Validación!$B$5,Validación!$B$8)</f>
        <v>Pendiente. Por favor complete todas las columnas.</v>
      </c>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165.65" customHeight="1" x14ac:dyDescent="0.35">
      <c r="A26" s="16"/>
      <c r="B26" s="27" t="str" cm="1">
        <f t="array" ref="B26">IFERROR(
   INDEX('2.1 Valoración de pautas C1'!$C:$C,
      _xlfn.AGGREGATE(15,
         6,
         ROW('2.1 Valoración de pautas C1'!$H$2:$H$184)/
         (('2.1 Valoración de pautas C1'!$H$2:$H$184=Validación!$J$5)+
          ('2.1 Valoración de pautas C1'!$H$2:$H$184=Validación!$J$6)),
      ROW(A16)
      )
   ),
"")</f>
        <v/>
      </c>
      <c r="C26" s="27" t="str" cm="1">
        <f t="array" ref="C2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ROW(A16)
         )
      ),
   "")
)</f>
        <v>No debe completar esta tabla ya que no se han identificado pautas que presenten no conformidad menor o no conformidad.</v>
      </c>
      <c r="D26" s="28" t="str" cm="1">
        <f t="array" ref="D26">IFERROR(
   INDEX('2.1 Valoración de pautas C1'!$B:$B,
      _xlfn.AGGREGATE(15,
         6,
         ROW('2.1 Valoración de pautas C1'!$H$2:$H$184)/
         (('2.1 Valoración de pautas C1'!$H$2:$H$184=Validación!$J$5)+
          ('2.1 Valoración de pautas C1'!$H$2:$H$184=Validación!$J$6)),
      ROW(A16)
      )
   ),
"")</f>
        <v/>
      </c>
      <c r="E26" s="28" t="str" cm="1">
        <f t="array" ref="E26">IFERROR(
   INDEX('2.1 Valoración de pautas C1'!$H:$H,
      _xlfn.AGGREGATE(15,
         6,
         ROW('2.1 Valoración de pautas C1'!$H$2:$H$184)/
         (('2.1 Valoración de pautas C1'!$H$2:$H$184=Validación!$J$5)+
          ('2.1 Valoración de pautas C1'!$H$2:$H$184=Validación!$J$6)),
      ROW(A16)
      )
   ),
"")</f>
        <v/>
      </c>
      <c r="F26" s="29" t="str" cm="1">
        <f t="array" ref="F26">IFERROR(
   IF(
      ISNUMBER(SEARCH(Validación!$S$7, INDEX('2.1 Valoración de pautas C1'!$J:$J, _xlfn.AGGREGATE(15, 6, ROW('2.1 Valoración de pautas C1'!$H$2:$H$184)/
      (('2.1 Valoración de pautas C1'!$H$2:$H$184=Validación!$J$5)+('2.1 Valoración de pautas C1'!$H$2:$H$184=Validación!$J$6)), ROW(A16))))),
      "",
      INDEX('2.1 Valoración de pautas C1'!$J:$J, _xlfn.AGGREGATE(15, 6, ROW('2.1 Valoración de pautas C1'!$H$2:$H$184)/
      (('2.1 Valoración de pautas C1'!$H$2:$H$184=Validación!$J$5)+('2.1 Valoración de pautas C1'!$H$2:$H$184=Validación!$J$6)), ROW(A16)))
   ),
"")</f>
        <v/>
      </c>
      <c r="G26" s="30" t="str" cm="1">
        <f t="array" ref="G26">IFERROR(
   MATCH(
      D26,
      _xlfn._xlws.FILTER({"A";"B";"C";"D"},
         COUNTIF($D$11:$D$69, {"A";"B";"C";"D"})&gt;0
      ),
      0
   ),
"")</f>
        <v/>
      </c>
      <c r="H26" s="29"/>
      <c r="I26" s="29"/>
      <c r="J26" s="29"/>
      <c r="K26" s="123"/>
      <c r="L26" s="28" t="str">
        <f>IF(OR(ISBLANK(H26),ISBLANK(I26),ISBLANK(J26),ISBLANK(K26)),Validación!$B$5,Validación!$B$8)</f>
        <v>Pendiente. Por favor complete todas las columnas.</v>
      </c>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65.65" customHeight="1" x14ac:dyDescent="0.35">
      <c r="A27" s="16"/>
      <c r="B27" s="27" t="str" cm="1">
        <f t="array" ref="B27">IFERROR(
   INDEX('2.1 Valoración de pautas C1'!$C:$C,
      _xlfn.AGGREGATE(15,
         6,
         ROW('2.1 Valoración de pautas C1'!$H$2:$H$184)/
         (('2.1 Valoración de pautas C1'!$H$2:$H$184=Validación!$J$5)+
          ('2.1 Valoración de pautas C1'!$H$2:$H$184=Validación!$J$6)),
      ROW(A17)
      )
   ),
"")</f>
        <v/>
      </c>
      <c r="C27" s="27" t="str" cm="1">
        <f t="array" ref="C2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ROW(A17)
         )
      ),
   "")
)</f>
        <v>No debe completar esta tabla ya que no se han identificado pautas que presenten no conformidad menor o no conformidad.</v>
      </c>
      <c r="D27" s="28" t="str" cm="1">
        <f t="array" ref="D27">IFERROR(
   INDEX('2.1 Valoración de pautas C1'!$B:$B,
      _xlfn.AGGREGATE(15,
         6,
         ROW('2.1 Valoración de pautas C1'!$H$2:$H$184)/
         (('2.1 Valoración de pautas C1'!$H$2:$H$184=Validación!$J$5)+
          ('2.1 Valoración de pautas C1'!$H$2:$H$184=Validación!$J$6)),
      ROW(A17)
      )
   ),
"")</f>
        <v/>
      </c>
      <c r="E27" s="28" t="str" cm="1">
        <f t="array" ref="E27">IFERROR(
   INDEX('2.1 Valoración de pautas C1'!$H:$H,
      _xlfn.AGGREGATE(15,
         6,
         ROW('2.1 Valoración de pautas C1'!$H$2:$H$184)/
         (('2.1 Valoración de pautas C1'!$H$2:$H$184=Validación!$J$5)+
          ('2.1 Valoración de pautas C1'!$H$2:$H$184=Validación!$J$6)),
      ROW(A17)
      )
   ),
"")</f>
        <v/>
      </c>
      <c r="F27" s="29" t="str" cm="1">
        <f t="array" ref="F27">IFERROR(
   IF(
      ISNUMBER(SEARCH(Validación!$S$7, INDEX('2.1 Valoración de pautas C1'!$J:$J, _xlfn.AGGREGATE(15, 6, ROW('2.1 Valoración de pautas C1'!$H$2:$H$184)/
      (('2.1 Valoración de pautas C1'!$H$2:$H$184=Validación!$J$5)+('2.1 Valoración de pautas C1'!$H$2:$H$184=Validación!$J$6)), ROW(A17))))),
      "",
      INDEX('2.1 Valoración de pautas C1'!$J:$J, _xlfn.AGGREGATE(15, 6, ROW('2.1 Valoración de pautas C1'!$H$2:$H$184)/
      (('2.1 Valoración de pautas C1'!$H$2:$H$184=Validación!$J$5)+('2.1 Valoración de pautas C1'!$H$2:$H$184=Validación!$J$6)), ROW(A17)))
   ),
"")</f>
        <v/>
      </c>
      <c r="G27" s="30" t="str" cm="1">
        <f t="array" ref="G27">IFERROR(
   MATCH(
      D27,
      _xlfn._xlws.FILTER({"A";"B";"C";"D"},
         COUNTIF($D$11:$D$69, {"A";"B";"C";"D"})&gt;0
      ),
      0
   ),
"")</f>
        <v/>
      </c>
      <c r="H27" s="29"/>
      <c r="I27" s="29"/>
      <c r="J27" s="29"/>
      <c r="K27" s="123"/>
      <c r="L27" s="28" t="str">
        <f>IF(OR(ISBLANK(H27),ISBLANK(I27),ISBLANK(J27),ISBLANK(K27)),Validación!$B$5,Validación!$B$8)</f>
        <v>Pendiente. Por favor complete todas las columnas.</v>
      </c>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65.65" customHeight="1" x14ac:dyDescent="0.35">
      <c r="A28" s="16"/>
      <c r="B28" s="27" t="str" cm="1">
        <f t="array" ref="B28">IFERROR(
   INDEX('2.1 Valoración de pautas C1'!$C:$C,
      _xlfn.AGGREGATE(15,
         6,
         ROW('2.1 Valoración de pautas C1'!$H$2:$H$184)/
         (('2.1 Valoración de pautas C1'!$H$2:$H$184=Validación!$J$5)+
          ('2.1 Valoración de pautas C1'!$H$2:$H$184=Validación!$J$6)),
      ROW(A18)
      )
   ),
"")</f>
        <v/>
      </c>
      <c r="C28" s="27" t="str" cm="1">
        <f t="array" ref="C2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ROW(A18)
         )
      ),
   "")
)</f>
        <v>No debe completar esta tabla ya que no se han identificado pautas que presenten no conformidad menor o no conformidad.</v>
      </c>
      <c r="D28" s="28" t="str" cm="1">
        <f t="array" ref="D28">IFERROR(
   INDEX('2.1 Valoración de pautas C1'!$B:$B,
      _xlfn.AGGREGATE(15,
         6,
         ROW('2.1 Valoración de pautas C1'!$H$2:$H$184)/
         (('2.1 Valoración de pautas C1'!$H$2:$H$184=Validación!$J$5)+
          ('2.1 Valoración de pautas C1'!$H$2:$H$184=Validación!$J$6)),
      ROW(A18)
      )
   ),
"")</f>
        <v/>
      </c>
      <c r="E28" s="28" t="str" cm="1">
        <f t="array" ref="E28">IFERROR(
   INDEX('2.1 Valoración de pautas C1'!$H:$H,
      _xlfn.AGGREGATE(15,
         6,
         ROW('2.1 Valoración de pautas C1'!$H$2:$H$184)/
         (('2.1 Valoración de pautas C1'!$H$2:$H$184=Validación!$J$5)+
          ('2.1 Valoración de pautas C1'!$H$2:$H$184=Validación!$J$6)),
      ROW(A18)
      )
   ),
"")</f>
        <v/>
      </c>
      <c r="F28" s="29" t="str" cm="1">
        <f t="array" ref="F28">IFERROR(
   IF(
      ISNUMBER(SEARCH(Validación!$S$7, INDEX('2.1 Valoración de pautas C1'!$J:$J, _xlfn.AGGREGATE(15, 6, ROW('2.1 Valoración de pautas C1'!$H$2:$H$184)/
      (('2.1 Valoración de pautas C1'!$H$2:$H$184=Validación!$J$5)+('2.1 Valoración de pautas C1'!$H$2:$H$184=Validación!$J$6)), ROW(A18))))),
      "",
      INDEX('2.1 Valoración de pautas C1'!$J:$J, _xlfn.AGGREGATE(15, 6, ROW('2.1 Valoración de pautas C1'!$H$2:$H$184)/
      (('2.1 Valoración de pautas C1'!$H$2:$H$184=Validación!$J$5)+('2.1 Valoración de pautas C1'!$H$2:$H$184=Validación!$J$6)), ROW(A18)))
   ),
"")</f>
        <v/>
      </c>
      <c r="G28" s="30" t="str" cm="1">
        <f t="array" ref="G28">IFERROR(
   MATCH(
      D28,
      _xlfn._xlws.FILTER({"A";"B";"C";"D"},
         COUNTIF($D$11:$D$69, {"A";"B";"C";"D"})&gt;0
      ),
      0
   ),
"")</f>
        <v/>
      </c>
      <c r="H28" s="29"/>
      <c r="I28" s="29"/>
      <c r="J28" s="29"/>
      <c r="K28" s="123"/>
      <c r="L28" s="28" t="str">
        <f>IF(OR(ISBLANK(H28),ISBLANK(I28),ISBLANK(J28),ISBLANK(K28)),Validación!$B$5,Validación!$B$8)</f>
        <v>Pendiente. Por favor complete todas las columnas.</v>
      </c>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165.65" customHeight="1" x14ac:dyDescent="0.35">
      <c r="A29" s="16"/>
      <c r="B29" s="27" t="str" cm="1">
        <f t="array" ref="B29">IFERROR(
   INDEX('2.1 Valoración de pautas C1'!$C:$C,
      _xlfn.AGGREGATE(15,
         6,
         ROW('2.1 Valoración de pautas C1'!$H$2:$H$184)/
         (('2.1 Valoración de pautas C1'!$H$2:$H$184=Validación!$J$5)+
          ('2.1 Valoración de pautas C1'!$H$2:$H$184=Validación!$J$6)),
      ROW(A19)
      )
   ),
"")</f>
        <v/>
      </c>
      <c r="C29" s="27" t="str" cm="1">
        <f t="array" ref="C2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ROW(A19)
         )
      ),
   "")
)</f>
        <v>No debe completar esta tabla ya que no se han identificado pautas que presenten no conformidad menor o no conformidad.</v>
      </c>
      <c r="D29" s="28" t="str" cm="1">
        <f t="array" ref="D29">IFERROR(
   INDEX('2.1 Valoración de pautas C1'!$B:$B,
      _xlfn.AGGREGATE(15,
         6,
         ROW('2.1 Valoración de pautas C1'!$H$2:$H$184)/
         (('2.1 Valoración de pautas C1'!$H$2:$H$184=Validación!$J$5)+
          ('2.1 Valoración de pautas C1'!$H$2:$H$184=Validación!$J$6)),
      ROW(A19)
      )
   ),
"")</f>
        <v/>
      </c>
      <c r="E29" s="28" t="str" cm="1">
        <f t="array" ref="E29">IFERROR(
   INDEX('2.1 Valoración de pautas C1'!$H:$H,
      _xlfn.AGGREGATE(15,
         6,
         ROW('2.1 Valoración de pautas C1'!$H$2:$H$184)/
         (('2.1 Valoración de pautas C1'!$H$2:$H$184=Validación!$J$5)+
          ('2.1 Valoración de pautas C1'!$H$2:$H$184=Validación!$J$6)),
      ROW(A19)
      )
   ),
"")</f>
        <v/>
      </c>
      <c r="F29" s="29" t="str" cm="1">
        <f t="array" ref="F29">IFERROR(
   IF(
      ISNUMBER(SEARCH(Validación!$S$7, INDEX('2.1 Valoración de pautas C1'!$J:$J, _xlfn.AGGREGATE(15, 6, ROW('2.1 Valoración de pautas C1'!$H$2:$H$184)/
      (('2.1 Valoración de pautas C1'!$H$2:$H$184=Validación!$J$5)+('2.1 Valoración de pautas C1'!$H$2:$H$184=Validación!$J$6)), ROW(A19))))),
      "",
      INDEX('2.1 Valoración de pautas C1'!$J:$J, _xlfn.AGGREGATE(15, 6, ROW('2.1 Valoración de pautas C1'!$H$2:$H$184)/
      (('2.1 Valoración de pautas C1'!$H$2:$H$184=Validación!$J$5)+('2.1 Valoración de pautas C1'!$H$2:$H$184=Validación!$J$6)), ROW(A19)))
   ),
"")</f>
        <v/>
      </c>
      <c r="G29" s="30" t="str" cm="1">
        <f t="array" ref="G29">IFERROR(
   MATCH(
      D29,
      _xlfn._xlws.FILTER({"A";"B";"C";"D"},
         COUNTIF($D$11:$D$69, {"A";"B";"C";"D"})&gt;0
      ),
      0
   ),
"")</f>
        <v/>
      </c>
      <c r="H29" s="29"/>
      <c r="I29" s="29"/>
      <c r="J29" s="29"/>
      <c r="K29" s="123"/>
      <c r="L29" s="28" t="str">
        <f>IF(OR(ISBLANK(H29),ISBLANK(I29),ISBLANK(J29),ISBLANK(K29)),Validación!$B$5,Validación!$B$8)</f>
        <v>Pendiente. Por favor complete todas las columnas.</v>
      </c>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165.65" customHeight="1" x14ac:dyDescent="0.35">
      <c r="A30" s="16"/>
      <c r="B30" s="27" t="str" cm="1">
        <f t="array" ref="B30">IFERROR(
   INDEX('2.1 Valoración de pautas C1'!$C:$C,
      _xlfn.AGGREGATE(15,
         6,
         ROW('2.1 Valoración de pautas C1'!$H$2:$H$184)/
         (('2.1 Valoración de pautas C1'!$H$2:$H$184=Validación!$J$5)+
          ('2.1 Valoración de pautas C1'!$H$2:$H$184=Validación!$J$6)),
      ROW(A20)
      )
   ),
"")</f>
        <v/>
      </c>
      <c r="C30" s="27" t="str" cm="1">
        <f t="array" ref="C3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ROW(A20)
         )
      ),
   "")
)</f>
        <v>No debe completar esta tabla ya que no se han identificado pautas que presenten no conformidad menor o no conformidad.</v>
      </c>
      <c r="D30" s="28" t="str" cm="1">
        <f t="array" ref="D30">IFERROR(
   INDEX('2.1 Valoración de pautas C1'!$B:$B,
      _xlfn.AGGREGATE(15,
         6,
         ROW('2.1 Valoración de pautas C1'!$H$2:$H$184)/
         (('2.1 Valoración de pautas C1'!$H$2:$H$184=Validación!$J$5)+
          ('2.1 Valoración de pautas C1'!$H$2:$H$184=Validación!$J$6)),
      ROW(A20)
      )
   ),
"")</f>
        <v/>
      </c>
      <c r="E30" s="28" t="str" cm="1">
        <f t="array" ref="E30">IFERROR(
   INDEX('2.1 Valoración de pautas C1'!$H:$H,
      _xlfn.AGGREGATE(15,
         6,
         ROW('2.1 Valoración de pautas C1'!$H$2:$H$184)/
         (('2.1 Valoración de pautas C1'!$H$2:$H$184=Validación!$J$5)+
          ('2.1 Valoración de pautas C1'!$H$2:$H$184=Validación!$J$6)),
      ROW(A20)
      )
   ),
"")</f>
        <v/>
      </c>
      <c r="F30" s="29" t="str" cm="1">
        <f t="array" ref="F30">IFERROR(
   IF(
      ISNUMBER(SEARCH(Validación!$S$7, INDEX('2.1 Valoración de pautas C1'!$J:$J, _xlfn.AGGREGATE(15, 6, ROW('2.1 Valoración de pautas C1'!$H$2:$H$184)/
      (('2.1 Valoración de pautas C1'!$H$2:$H$184=Validación!$J$5)+('2.1 Valoración de pautas C1'!$H$2:$H$184=Validación!$J$6)), ROW(A20))))),
      "",
      INDEX('2.1 Valoración de pautas C1'!$J:$J, _xlfn.AGGREGATE(15, 6, ROW('2.1 Valoración de pautas C1'!$H$2:$H$184)/
      (('2.1 Valoración de pautas C1'!$H$2:$H$184=Validación!$J$5)+('2.1 Valoración de pautas C1'!$H$2:$H$184=Validación!$J$6)), ROW(A20)))
   ),
"")</f>
        <v/>
      </c>
      <c r="G30" s="30" t="str" cm="1">
        <f t="array" ref="G30">IFERROR(
   MATCH(
      D30,
      _xlfn._xlws.FILTER({"A";"B";"C";"D"},
         COUNTIF($D$11:$D$69, {"A";"B";"C";"D"})&gt;0
      ),
      0
   ),
"")</f>
        <v/>
      </c>
      <c r="H30" s="29"/>
      <c r="I30" s="29"/>
      <c r="J30" s="29"/>
      <c r="K30" s="123"/>
      <c r="L30" s="28" t="str">
        <f>IF(OR(ISBLANK(H30),ISBLANK(I30),ISBLANK(J30),ISBLANK(K30)),Validación!$B$5,Validación!$B$8)</f>
        <v>Pendiente. Por favor complete todas las columnas.</v>
      </c>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165.65" customHeight="1" x14ac:dyDescent="0.35">
      <c r="A31" s="16"/>
      <c r="B31" s="27" t="str" cm="1">
        <f t="array" ref="B31">IFERROR(
   INDEX('2.1 Valoración de pautas C1'!$C:$C,
      _xlfn.AGGREGATE(15,
         6,
         ROW('2.1 Valoración de pautas C1'!$H$2:$H$184)/
         (('2.1 Valoración de pautas C1'!$H$2:$H$184=Validación!$J$5)+
          ('2.1 Valoración de pautas C1'!$H$2:$H$184=Validación!$J$6)),
      ROW(A21)
      )
   ),
"")</f>
        <v/>
      </c>
      <c r="C31" s="27" t="str" cm="1">
        <f t="array" ref="C3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ROW(A21)
         )
      ),
   "")
)</f>
        <v>No debe completar esta tabla ya que no se han identificado pautas que presenten no conformidad menor o no conformidad.</v>
      </c>
      <c r="D31" s="28" t="str" cm="1">
        <f t="array" ref="D31">IFERROR(
   INDEX('2.1 Valoración de pautas C1'!$B:$B,
      _xlfn.AGGREGATE(15,
         6,
         ROW('2.1 Valoración de pautas C1'!$H$2:$H$184)/
         (('2.1 Valoración de pautas C1'!$H$2:$H$184=Validación!$J$5)+
          ('2.1 Valoración de pautas C1'!$H$2:$H$184=Validación!$J$6)),
      ROW(A21)
      )
   ),
"")</f>
        <v/>
      </c>
      <c r="E31" s="28" t="str" cm="1">
        <f t="array" ref="E31">IFERROR(
   INDEX('2.1 Valoración de pautas C1'!$H:$H,
      _xlfn.AGGREGATE(15,
         6,
         ROW('2.1 Valoración de pautas C1'!$H$2:$H$184)/
         (('2.1 Valoración de pautas C1'!$H$2:$H$184=Validación!$J$5)+
          ('2.1 Valoración de pautas C1'!$H$2:$H$184=Validación!$J$6)),
      ROW(A21)
      )
   ),
"")</f>
        <v/>
      </c>
      <c r="F31" s="29" t="str" cm="1">
        <f t="array" ref="F31">IFERROR(
   IF(
      ISNUMBER(SEARCH(Validación!$S$7, INDEX('2.1 Valoración de pautas C1'!$J:$J, _xlfn.AGGREGATE(15, 6, ROW('2.1 Valoración de pautas C1'!$H$2:$H$184)/
      (('2.1 Valoración de pautas C1'!$H$2:$H$184=Validación!$J$5)+('2.1 Valoración de pautas C1'!$H$2:$H$184=Validación!$J$6)), ROW(A21))))),
      "",
      INDEX('2.1 Valoración de pautas C1'!$J:$J, _xlfn.AGGREGATE(15, 6, ROW('2.1 Valoración de pautas C1'!$H$2:$H$184)/
      (('2.1 Valoración de pautas C1'!$H$2:$H$184=Validación!$J$5)+('2.1 Valoración de pautas C1'!$H$2:$H$184=Validación!$J$6)), ROW(A21)))
   ),
"")</f>
        <v/>
      </c>
      <c r="G31" s="30" t="str" cm="1">
        <f t="array" ref="G31">IFERROR(
   MATCH(
      D31,
      _xlfn._xlws.FILTER({"A";"B";"C";"D"},
         COUNTIF($D$11:$D$69, {"A";"B";"C";"D"})&gt;0
      ),
      0
   ),
"")</f>
        <v/>
      </c>
      <c r="H31" s="29"/>
      <c r="I31" s="29"/>
      <c r="J31" s="29"/>
      <c r="K31" s="123"/>
      <c r="L31" s="28" t="str">
        <f>IF(OR(ISBLANK(H31),ISBLANK(I31),ISBLANK(J31),ISBLANK(K31)),Validación!$B$5,Validación!$B$8)</f>
        <v>Pendiente. Por favor complete todas las columnas.</v>
      </c>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165.65" customHeight="1" x14ac:dyDescent="0.35">
      <c r="A32" s="16"/>
      <c r="B32" s="27" t="str" cm="1">
        <f t="array" ref="B32">IFERROR(
   INDEX('2.1 Valoración de pautas C1'!$C:$C,
      _xlfn.AGGREGATE(15,
         6,
         ROW('2.1 Valoración de pautas C1'!$H$2:$H$184)/
         (('2.1 Valoración de pautas C1'!$H$2:$H$184=Validación!$J$5)+
          ('2.1 Valoración de pautas C1'!$H$2:$H$184=Validación!$J$6)),
      ROW(A22)
      )
   ),
"")</f>
        <v/>
      </c>
      <c r="C32" s="27" t="str" cm="1">
        <f t="array" ref="C3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ROW(A22)
         )
      ),
   "")
)</f>
        <v>No debe completar esta tabla ya que no se han identificado pautas que presenten no conformidad menor o no conformidad.</v>
      </c>
      <c r="D32" s="28" t="str" cm="1">
        <f t="array" ref="D32">IFERROR(
   INDEX('2.1 Valoración de pautas C1'!$B:$B,
      _xlfn.AGGREGATE(15,
         6,
         ROW('2.1 Valoración de pautas C1'!$H$2:$H$184)/
         (('2.1 Valoración de pautas C1'!$H$2:$H$184=Validación!$J$5)+
          ('2.1 Valoración de pautas C1'!$H$2:$H$184=Validación!$J$6)),
      ROW(A22)
      )
   ),
"")</f>
        <v/>
      </c>
      <c r="E32" s="28" t="str" cm="1">
        <f t="array" ref="E32">IFERROR(
   INDEX('2.1 Valoración de pautas C1'!$H:$H,
      _xlfn.AGGREGATE(15,
         6,
         ROW('2.1 Valoración de pautas C1'!$H$2:$H$184)/
         (('2.1 Valoración de pautas C1'!$H$2:$H$184=Validación!$J$5)+
          ('2.1 Valoración de pautas C1'!$H$2:$H$184=Validación!$J$6)),
      ROW(A22)
      )
   ),
"")</f>
        <v/>
      </c>
      <c r="F32" s="29" t="str" cm="1">
        <f t="array" ref="F32">IFERROR(
   IF(
      ISNUMBER(SEARCH(Validación!$S$7, INDEX('2.1 Valoración de pautas C1'!$J:$J, _xlfn.AGGREGATE(15, 6, ROW('2.1 Valoración de pautas C1'!$H$2:$H$184)/
      (('2.1 Valoración de pautas C1'!$H$2:$H$184=Validación!$J$5)+('2.1 Valoración de pautas C1'!$H$2:$H$184=Validación!$J$6)), ROW(A22))))),
      "",
      INDEX('2.1 Valoración de pautas C1'!$J:$J, _xlfn.AGGREGATE(15, 6, ROW('2.1 Valoración de pautas C1'!$H$2:$H$184)/
      (('2.1 Valoración de pautas C1'!$H$2:$H$184=Validación!$J$5)+('2.1 Valoración de pautas C1'!$H$2:$H$184=Validación!$J$6)), ROW(A22)))
   ),
"")</f>
        <v/>
      </c>
      <c r="G32" s="30" t="str" cm="1">
        <f t="array" ref="G32">IFERROR(
   MATCH(
      D32,
      _xlfn._xlws.FILTER({"A";"B";"C";"D"},
         COUNTIF($D$11:$D$69, {"A";"B";"C";"D"})&gt;0
      ),
      0
   ),
"")</f>
        <v/>
      </c>
      <c r="H32" s="29"/>
      <c r="I32" s="29"/>
      <c r="J32" s="29"/>
      <c r="K32" s="123"/>
      <c r="L32" s="28" t="str">
        <f>IF(OR(ISBLANK(H32),ISBLANK(I32),ISBLANK(J32),ISBLANK(K32)),Validación!$B$5,Validación!$B$8)</f>
        <v>Pendiente. Por favor complete todas las columnas.</v>
      </c>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165.65" customHeight="1" x14ac:dyDescent="0.35">
      <c r="A33" s="16"/>
      <c r="B33" s="27" t="str" cm="1">
        <f t="array" ref="B33">IFERROR(
   INDEX('2.1 Valoración de pautas C1'!$C:$C,
      _xlfn.AGGREGATE(15,
         6,
         ROW('2.1 Valoración de pautas C1'!$H$2:$H$184)/
         (('2.1 Valoración de pautas C1'!$H$2:$H$184=Validación!$J$5)+
          ('2.1 Valoración de pautas C1'!$H$2:$H$184=Validación!$J$6)),
      ROW(A23)
      )
   ),
"")</f>
        <v/>
      </c>
      <c r="C33" s="27" t="str" cm="1">
        <f t="array" ref="C3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ROW(A23)
         )
      ),
   "")
)</f>
        <v>No debe completar esta tabla ya que no se han identificado pautas que presenten no conformidad menor o no conformidad.</v>
      </c>
      <c r="D33" s="28" t="str" cm="1">
        <f t="array" ref="D33">IFERROR(
   INDEX('2.1 Valoración de pautas C1'!$B:$B,
      _xlfn.AGGREGATE(15,
         6,
         ROW('2.1 Valoración de pautas C1'!$H$2:$H$184)/
         (('2.1 Valoración de pautas C1'!$H$2:$H$184=Validación!$J$5)+
          ('2.1 Valoración de pautas C1'!$H$2:$H$184=Validación!$J$6)),
      ROW(A23)
      )
   ),
"")</f>
        <v/>
      </c>
      <c r="E33" s="28" t="str" cm="1">
        <f t="array" ref="E33">IFERROR(
   INDEX('2.1 Valoración de pautas C1'!$H:$H,
      _xlfn.AGGREGATE(15,
         6,
         ROW('2.1 Valoración de pautas C1'!$H$2:$H$184)/
         (('2.1 Valoración de pautas C1'!$H$2:$H$184=Validación!$J$5)+
          ('2.1 Valoración de pautas C1'!$H$2:$H$184=Validación!$J$6)),
      ROW(A23)
      )
   ),
"")</f>
        <v/>
      </c>
      <c r="F33" s="29" t="str" cm="1">
        <f t="array" ref="F33">IFERROR(
   IF(
      ISNUMBER(SEARCH(Validación!$S$7, INDEX('2.1 Valoración de pautas C1'!$J:$J, _xlfn.AGGREGATE(15, 6, ROW('2.1 Valoración de pautas C1'!$H$2:$H$184)/
      (('2.1 Valoración de pautas C1'!$H$2:$H$184=Validación!$J$5)+('2.1 Valoración de pautas C1'!$H$2:$H$184=Validación!$J$6)), ROW(A23))))),
      "",
      INDEX('2.1 Valoración de pautas C1'!$J:$J, _xlfn.AGGREGATE(15, 6, ROW('2.1 Valoración de pautas C1'!$H$2:$H$184)/
      (('2.1 Valoración de pautas C1'!$H$2:$H$184=Validación!$J$5)+('2.1 Valoración de pautas C1'!$H$2:$H$184=Validación!$J$6)), ROW(A23)))
   ),
"")</f>
        <v/>
      </c>
      <c r="G33" s="30" t="str" cm="1">
        <f t="array" ref="G33">IFERROR(
   MATCH(
      D33,
      _xlfn._xlws.FILTER({"A";"B";"C";"D"},
         COUNTIF($D$11:$D$69, {"A";"B";"C";"D"})&gt;0
      ),
      0
   ),
"")</f>
        <v/>
      </c>
      <c r="H33" s="29"/>
      <c r="I33" s="29"/>
      <c r="J33" s="29"/>
      <c r="K33" s="123"/>
      <c r="L33" s="28" t="str">
        <f>IF(OR(ISBLANK(H33),ISBLANK(I33),ISBLANK(J33),ISBLANK(K33)),Validación!$B$5,Validación!$B$8)</f>
        <v>Pendiente. Por favor complete todas las columnas.</v>
      </c>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165.65" customHeight="1" x14ac:dyDescent="0.35">
      <c r="A34" s="16"/>
      <c r="B34" s="27" t="str" cm="1">
        <f t="array" ref="B34">IFERROR(
   INDEX('2.1 Valoración de pautas C1'!$C:$C,
      _xlfn.AGGREGATE(15,
         6,
         ROW('2.1 Valoración de pautas C1'!$H$2:$H$184)/
         (('2.1 Valoración de pautas C1'!$H$2:$H$184=Validación!$J$5)+
          ('2.1 Valoración de pautas C1'!$H$2:$H$184=Validación!$J$6)),
      ROW(A24)
      )
   ),
"")</f>
        <v/>
      </c>
      <c r="C34" s="27" t="str" cm="1">
        <f t="array" ref="C3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ROW(A24)
         )
      ),
   "")
)</f>
        <v>No debe completar esta tabla ya que no se han identificado pautas que presenten no conformidad menor o no conformidad.</v>
      </c>
      <c r="D34" s="28" t="str" cm="1">
        <f t="array" ref="D34">IFERROR(
   INDEX('2.1 Valoración de pautas C1'!$B:$B,
      _xlfn.AGGREGATE(15,
         6,
         ROW('2.1 Valoración de pautas C1'!$H$2:$H$184)/
         (('2.1 Valoración de pautas C1'!$H$2:$H$184=Validación!$J$5)+
          ('2.1 Valoración de pautas C1'!$H$2:$H$184=Validación!$J$6)),
      ROW(A24)
      )
   ),
"")</f>
        <v/>
      </c>
      <c r="E34" s="28" t="str" cm="1">
        <f t="array" ref="E34">IFERROR(
   INDEX('2.1 Valoración de pautas C1'!$H:$H,
      _xlfn.AGGREGATE(15,
         6,
         ROW('2.1 Valoración de pautas C1'!$H$2:$H$184)/
         (('2.1 Valoración de pautas C1'!$H$2:$H$184=Validación!$J$5)+
          ('2.1 Valoración de pautas C1'!$H$2:$H$184=Validación!$J$6)),
      ROW(A24)
      )
   ),
"")</f>
        <v/>
      </c>
      <c r="F34" s="29" t="str" cm="1">
        <f t="array" ref="F34">IFERROR(
   IF(
      ISNUMBER(SEARCH(Validación!$S$7, INDEX('2.1 Valoración de pautas C1'!$J:$J, _xlfn.AGGREGATE(15, 6, ROW('2.1 Valoración de pautas C1'!$H$2:$H$184)/
      (('2.1 Valoración de pautas C1'!$H$2:$H$184=Validación!$J$5)+('2.1 Valoración de pautas C1'!$H$2:$H$184=Validación!$J$6)), ROW(A24))))),
      "",
      INDEX('2.1 Valoración de pautas C1'!$J:$J, _xlfn.AGGREGATE(15, 6, ROW('2.1 Valoración de pautas C1'!$H$2:$H$184)/
      (('2.1 Valoración de pautas C1'!$H$2:$H$184=Validación!$J$5)+('2.1 Valoración de pautas C1'!$H$2:$H$184=Validación!$J$6)), ROW(A24)))
   ),
"")</f>
        <v/>
      </c>
      <c r="G34" s="30" t="str" cm="1">
        <f t="array" ref="G34">IFERROR(
   MATCH(
      D34,
      _xlfn._xlws.FILTER({"A";"B";"C";"D"},
         COUNTIF($D$11:$D$69, {"A";"B";"C";"D"})&gt;0
      ),
      0
   ),
"")</f>
        <v/>
      </c>
      <c r="H34" s="29"/>
      <c r="I34" s="29"/>
      <c r="J34" s="29"/>
      <c r="K34" s="123"/>
      <c r="L34" s="28" t="str">
        <f>IF(OR(ISBLANK(H34),ISBLANK(I34),ISBLANK(J34),ISBLANK(K34)),Validación!$B$5,Validación!$B$8)</f>
        <v>Pendiente. Por favor complete todas las columnas.</v>
      </c>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165.65" customHeight="1" x14ac:dyDescent="0.35">
      <c r="A35" s="16"/>
      <c r="B35" s="27" t="str" cm="1">
        <f t="array" ref="B35">IFERROR(
   INDEX('2.1 Valoración de pautas C1'!$C:$C,
      _xlfn.AGGREGATE(15,
         6,
         ROW('2.1 Valoración de pautas C1'!$H$2:$H$184)/
         (('2.1 Valoración de pautas C1'!$H$2:$H$184=Validación!$J$5)+
          ('2.1 Valoración de pautas C1'!$H$2:$H$184=Validación!$J$6)),
      ROW(A25)
      )
   ),
"")</f>
        <v/>
      </c>
      <c r="C35" s="27" t="str" cm="1">
        <f t="array" ref="C3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ROW(A25)
         )
      ),
   "")
)</f>
        <v>No debe completar esta tabla ya que no se han identificado pautas que presenten no conformidad menor o no conformidad.</v>
      </c>
      <c r="D35" s="28" t="str" cm="1">
        <f t="array" ref="D35">IFERROR(
   INDEX('2.1 Valoración de pautas C1'!$B:$B,
      _xlfn.AGGREGATE(15,
         6,
         ROW('2.1 Valoración de pautas C1'!$H$2:$H$184)/
         (('2.1 Valoración de pautas C1'!$H$2:$H$184=Validación!$J$5)+
          ('2.1 Valoración de pautas C1'!$H$2:$H$184=Validación!$J$6)),
      ROW(A25)
      )
   ),
"")</f>
        <v/>
      </c>
      <c r="E35" s="28" t="str" cm="1">
        <f t="array" ref="E35">IFERROR(
   INDEX('2.1 Valoración de pautas C1'!$H:$H,
      _xlfn.AGGREGATE(15,
         6,
         ROW('2.1 Valoración de pautas C1'!$H$2:$H$184)/
         (('2.1 Valoración de pautas C1'!$H$2:$H$184=Validación!$J$5)+
          ('2.1 Valoración de pautas C1'!$H$2:$H$184=Validación!$J$6)),
      ROW(A25)
      )
   ),
"")</f>
        <v/>
      </c>
      <c r="F35" s="29" t="str" cm="1">
        <f t="array" ref="F35">IFERROR(
   IF(
      ISNUMBER(SEARCH(Validación!$S$7, INDEX('2.1 Valoración de pautas C1'!$J:$J, _xlfn.AGGREGATE(15, 6, ROW('2.1 Valoración de pautas C1'!$H$2:$H$184)/
      (('2.1 Valoración de pautas C1'!$H$2:$H$184=Validación!$J$5)+('2.1 Valoración de pautas C1'!$H$2:$H$184=Validación!$J$6)), ROW(A25))))),
      "",
      INDEX('2.1 Valoración de pautas C1'!$J:$J, _xlfn.AGGREGATE(15, 6, ROW('2.1 Valoración de pautas C1'!$H$2:$H$184)/
      (('2.1 Valoración de pautas C1'!$H$2:$H$184=Validación!$J$5)+('2.1 Valoración de pautas C1'!$H$2:$H$184=Validación!$J$6)), ROW(A25)))
   ),
"")</f>
        <v/>
      </c>
      <c r="G35" s="30" t="str" cm="1">
        <f t="array" ref="G35">IFERROR(
   MATCH(
      D35,
      _xlfn._xlws.FILTER({"A";"B";"C";"D"},
         COUNTIF($D$11:$D$69, {"A";"B";"C";"D"})&gt;0
      ),
      0
   ),
"")</f>
        <v/>
      </c>
      <c r="H35" s="29"/>
      <c r="I35" s="29"/>
      <c r="J35" s="29"/>
      <c r="K35" s="123"/>
      <c r="L35" s="28" t="str">
        <f>IF(OR(ISBLANK(H35),ISBLANK(I35),ISBLANK(J35),ISBLANK(K35)),Validación!$B$5,Validación!$B$8)</f>
        <v>Pendiente. Por favor complete todas las columnas.</v>
      </c>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165.65" customHeight="1" x14ac:dyDescent="0.35">
      <c r="A36" s="16"/>
      <c r="B36" s="27" t="str" cm="1">
        <f t="array" ref="B36">IFERROR(
   INDEX('2.1 Valoración de pautas C1'!$C:$C,
      _xlfn.AGGREGATE(15,
         6,
         ROW('2.1 Valoración de pautas C1'!$H$2:$H$184)/
         (('2.1 Valoración de pautas C1'!$H$2:$H$184=Validación!$J$5)+
          ('2.1 Valoración de pautas C1'!$H$2:$H$184=Validación!$J$6)),
      ROW(A26)
      )
   ),
"")</f>
        <v/>
      </c>
      <c r="C36" s="27" t="str" cm="1">
        <f t="array" ref="C3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ROW(A26)
         )
      ),
   "")
)</f>
        <v>No debe completar esta tabla ya que no se han identificado pautas que presenten no conformidad menor o no conformidad.</v>
      </c>
      <c r="D36" s="28" t="str" cm="1">
        <f t="array" ref="D36">IFERROR(
   INDEX('2.1 Valoración de pautas C1'!$B:$B,
      _xlfn.AGGREGATE(15,
         6,
         ROW('2.1 Valoración de pautas C1'!$H$2:$H$184)/
         (('2.1 Valoración de pautas C1'!$H$2:$H$184=Validación!$J$5)+
          ('2.1 Valoración de pautas C1'!$H$2:$H$184=Validación!$J$6)),
      ROW(A26)
      )
   ),
"")</f>
        <v/>
      </c>
      <c r="E36" s="28" t="str" cm="1">
        <f t="array" ref="E36">IFERROR(
   INDEX('2.1 Valoración de pautas C1'!$H:$H,
      _xlfn.AGGREGATE(15,
         6,
         ROW('2.1 Valoración de pautas C1'!$H$2:$H$184)/
         (('2.1 Valoración de pautas C1'!$H$2:$H$184=Validación!$J$5)+
          ('2.1 Valoración de pautas C1'!$H$2:$H$184=Validación!$J$6)),
      ROW(A26)
      )
   ),
"")</f>
        <v/>
      </c>
      <c r="F36" s="29" t="str" cm="1">
        <f t="array" ref="F36">IFERROR(
   IF(
      ISNUMBER(SEARCH(Validación!$S$7, INDEX('2.1 Valoración de pautas C1'!$J:$J, _xlfn.AGGREGATE(15, 6, ROW('2.1 Valoración de pautas C1'!$H$2:$H$184)/
      (('2.1 Valoración de pautas C1'!$H$2:$H$184=Validación!$J$5)+('2.1 Valoración de pautas C1'!$H$2:$H$184=Validación!$J$6)), ROW(A26))))),
      "",
      INDEX('2.1 Valoración de pautas C1'!$J:$J, _xlfn.AGGREGATE(15, 6, ROW('2.1 Valoración de pautas C1'!$H$2:$H$184)/
      (('2.1 Valoración de pautas C1'!$H$2:$H$184=Validación!$J$5)+('2.1 Valoración de pautas C1'!$H$2:$H$184=Validación!$J$6)), ROW(A26)))
   ),
"")</f>
        <v/>
      </c>
      <c r="G36" s="30" t="str" cm="1">
        <f t="array" ref="G36">IFERROR(
   MATCH(
      D36,
      _xlfn._xlws.FILTER({"A";"B";"C";"D"},
         COUNTIF($D$11:$D$69, {"A";"B";"C";"D"})&gt;0
      ),
      0
   ),
"")</f>
        <v/>
      </c>
      <c r="H36" s="29"/>
      <c r="I36" s="29"/>
      <c r="J36" s="29"/>
      <c r="K36" s="123"/>
      <c r="L36" s="28" t="str">
        <f>IF(OR(ISBLANK(H36),ISBLANK(I36),ISBLANK(J36),ISBLANK(K36)),Validación!$B$5,Validación!$B$8)</f>
        <v>Pendiente. Por favor complete todas las columnas.</v>
      </c>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165.65" customHeight="1" x14ac:dyDescent="0.35">
      <c r="A37" s="16"/>
      <c r="B37" s="27" t="str" cm="1">
        <f t="array" ref="B37">IFERROR(
   INDEX('2.1 Valoración de pautas C1'!$C:$C,
      _xlfn.AGGREGATE(15,
         6,
         ROW('2.1 Valoración de pautas C1'!$H$2:$H$184)/
         (('2.1 Valoración de pautas C1'!$H$2:$H$184=Validación!$J$5)+
          ('2.1 Valoración de pautas C1'!$H$2:$H$184=Validación!$J$6)),
      ROW(A27)
      )
   ),
"")</f>
        <v/>
      </c>
      <c r="C37" s="27" t="str" cm="1">
        <f t="array" ref="C3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ROW(A27)
         )
      ),
   "")
)</f>
        <v>No debe completar esta tabla ya que no se han identificado pautas que presenten no conformidad menor o no conformidad.</v>
      </c>
      <c r="D37" s="28" t="str" cm="1">
        <f t="array" ref="D37">IFERROR(
   INDEX('2.1 Valoración de pautas C1'!$B:$B,
      _xlfn.AGGREGATE(15,
         6,
         ROW('2.1 Valoración de pautas C1'!$H$2:$H$184)/
         (('2.1 Valoración de pautas C1'!$H$2:$H$184=Validación!$J$5)+
          ('2.1 Valoración de pautas C1'!$H$2:$H$184=Validación!$J$6)),
      ROW(A27)
      )
   ),
"")</f>
        <v/>
      </c>
      <c r="E37" s="28" t="str" cm="1">
        <f t="array" ref="E37">IFERROR(
   INDEX('2.1 Valoración de pautas C1'!$H:$H,
      _xlfn.AGGREGATE(15,
         6,
         ROW('2.1 Valoración de pautas C1'!$H$2:$H$184)/
         (('2.1 Valoración de pautas C1'!$H$2:$H$184=Validación!$J$5)+
          ('2.1 Valoración de pautas C1'!$H$2:$H$184=Validación!$J$6)),
      ROW(A27)
      )
   ),
"")</f>
        <v/>
      </c>
      <c r="F37" s="29" t="str" cm="1">
        <f t="array" ref="F37">IFERROR(
   IF(
      ISNUMBER(SEARCH(Validación!$S$7, INDEX('2.1 Valoración de pautas C1'!$J:$J, _xlfn.AGGREGATE(15, 6, ROW('2.1 Valoración de pautas C1'!$H$2:$H$184)/
      (('2.1 Valoración de pautas C1'!$H$2:$H$184=Validación!$J$5)+('2.1 Valoración de pautas C1'!$H$2:$H$184=Validación!$J$6)), ROW(A27))))),
      "",
      INDEX('2.1 Valoración de pautas C1'!$J:$J, _xlfn.AGGREGATE(15, 6, ROW('2.1 Valoración de pautas C1'!$H$2:$H$184)/
      (('2.1 Valoración de pautas C1'!$H$2:$H$184=Validación!$J$5)+('2.1 Valoración de pautas C1'!$H$2:$H$184=Validación!$J$6)), ROW(A27)))
   ),
"")</f>
        <v/>
      </c>
      <c r="G37" s="30" t="str" cm="1">
        <f t="array" ref="G37">IFERROR(
   MATCH(
      D37,
      _xlfn._xlws.FILTER({"A";"B";"C";"D"},
         COUNTIF($D$11:$D$69, {"A";"B";"C";"D"})&gt;0
      ),
      0
   ),
"")</f>
        <v/>
      </c>
      <c r="H37" s="29"/>
      <c r="I37" s="29"/>
      <c r="J37" s="29"/>
      <c r="K37" s="123"/>
      <c r="L37" s="28" t="str">
        <f>IF(OR(ISBLANK(H37),ISBLANK(I37),ISBLANK(J37),ISBLANK(K37)),Validación!$B$5,Validación!$B$8)</f>
        <v>Pendiente. Por favor complete todas las columnas.</v>
      </c>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165.65" customHeight="1" x14ac:dyDescent="0.35">
      <c r="A38" s="16"/>
      <c r="B38" s="27" t="str" cm="1">
        <f t="array" ref="B38">IFERROR(
   INDEX('2.1 Valoración de pautas C1'!$C:$C,
      _xlfn.AGGREGATE(15,
         6,
         ROW('2.1 Valoración de pautas C1'!$H$2:$H$184)/
         (('2.1 Valoración de pautas C1'!$H$2:$H$184=Validación!$J$5)+
          ('2.1 Valoración de pautas C1'!$H$2:$H$184=Validación!$J$6)),
      ROW(A28)
      )
   ),
"")</f>
        <v/>
      </c>
      <c r="C38" s="27" t="str" cm="1">
        <f t="array" ref="C3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ROW(A28)
         )
      ),
   "")
)</f>
        <v>No debe completar esta tabla ya que no se han identificado pautas que presenten no conformidad menor o no conformidad.</v>
      </c>
      <c r="D38" s="28" t="str" cm="1">
        <f t="array" ref="D38">IFERROR(
   INDEX('2.1 Valoración de pautas C1'!$B:$B,
      _xlfn.AGGREGATE(15,
         6,
         ROW('2.1 Valoración de pautas C1'!$H$2:$H$184)/
         (('2.1 Valoración de pautas C1'!$H$2:$H$184=Validación!$J$5)+
          ('2.1 Valoración de pautas C1'!$H$2:$H$184=Validación!$J$6)),
      ROW(A28)
      )
   ),
"")</f>
        <v/>
      </c>
      <c r="E38" s="28" t="str" cm="1">
        <f t="array" ref="E38">IFERROR(
   INDEX('2.1 Valoración de pautas C1'!$H:$H,
      _xlfn.AGGREGATE(15,
         6,
         ROW('2.1 Valoración de pautas C1'!$H$2:$H$184)/
         (('2.1 Valoración de pautas C1'!$H$2:$H$184=Validación!$J$5)+
          ('2.1 Valoración de pautas C1'!$H$2:$H$184=Validación!$J$6)),
      ROW(A28)
      )
   ),
"")</f>
        <v/>
      </c>
      <c r="F38" s="29" t="str" cm="1">
        <f t="array" ref="F38">IFERROR(
   IF(
      ISNUMBER(SEARCH(Validación!$S$7, INDEX('2.1 Valoración de pautas C1'!$J:$J, _xlfn.AGGREGATE(15, 6, ROW('2.1 Valoración de pautas C1'!$H$2:$H$184)/
      (('2.1 Valoración de pautas C1'!$H$2:$H$184=Validación!$J$5)+('2.1 Valoración de pautas C1'!$H$2:$H$184=Validación!$J$6)), ROW(A28))))),
      "",
      INDEX('2.1 Valoración de pautas C1'!$J:$J, _xlfn.AGGREGATE(15, 6, ROW('2.1 Valoración de pautas C1'!$H$2:$H$184)/
      (('2.1 Valoración de pautas C1'!$H$2:$H$184=Validación!$J$5)+('2.1 Valoración de pautas C1'!$H$2:$H$184=Validación!$J$6)), ROW(A28)))
   ),
"")</f>
        <v/>
      </c>
      <c r="G38" s="30" t="str" cm="1">
        <f t="array" ref="G38">IFERROR(
   MATCH(
      D38,
      _xlfn._xlws.FILTER({"A";"B";"C";"D"},
         COUNTIF($D$11:$D$69, {"A";"B";"C";"D"})&gt;0
      ),
      0
   ),
"")</f>
        <v/>
      </c>
      <c r="H38" s="29"/>
      <c r="I38" s="29"/>
      <c r="J38" s="29"/>
      <c r="K38" s="123"/>
      <c r="L38" s="28" t="str">
        <f>IF(OR(ISBLANK(H38),ISBLANK(I38),ISBLANK(J38),ISBLANK(K38)),Validación!$B$5,Validación!$B$8)</f>
        <v>Pendiente. Por favor complete todas las columnas.</v>
      </c>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165.65" customHeight="1" x14ac:dyDescent="0.35">
      <c r="A39" s="16"/>
      <c r="B39" s="27" t="str" cm="1">
        <f t="array" ref="B39">IFERROR(
   INDEX('2.1 Valoración de pautas C1'!$C:$C,
      _xlfn.AGGREGATE(15,
         6,
         ROW('2.1 Valoración de pautas C1'!$H$2:$H$184)/
         (('2.1 Valoración de pautas C1'!$H$2:$H$184=Validación!$J$5)+
          ('2.1 Valoración de pautas C1'!$H$2:$H$184=Validación!$J$6)),
      ROW(A29)
      )
   ),
"")</f>
        <v/>
      </c>
      <c r="C39" s="27" t="str" cm="1">
        <f t="array" ref="C3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ROW(A29)
         )
      ),
   "")
)</f>
        <v>No debe completar esta tabla ya que no se han identificado pautas que presenten no conformidad menor o no conformidad.</v>
      </c>
      <c r="D39" s="28" t="str" cm="1">
        <f t="array" ref="D39">IFERROR(
   INDEX('2.1 Valoración de pautas C1'!$B:$B,
      _xlfn.AGGREGATE(15,
         6,
         ROW('2.1 Valoración de pautas C1'!$H$2:$H$184)/
         (('2.1 Valoración de pautas C1'!$H$2:$H$184=Validación!$J$5)+
          ('2.1 Valoración de pautas C1'!$H$2:$H$184=Validación!$J$6)),
      ROW(A29)
      )
   ),
"")</f>
        <v/>
      </c>
      <c r="E39" s="28" t="str" cm="1">
        <f t="array" ref="E39">IFERROR(
   INDEX('2.1 Valoración de pautas C1'!$H:$H,
      _xlfn.AGGREGATE(15,
         6,
         ROW('2.1 Valoración de pautas C1'!$H$2:$H$184)/
         (('2.1 Valoración de pautas C1'!$H$2:$H$184=Validación!$J$5)+
          ('2.1 Valoración de pautas C1'!$H$2:$H$184=Validación!$J$6)),
      ROW(A29)
      )
   ),
"")</f>
        <v/>
      </c>
      <c r="F39" s="29" t="str" cm="1">
        <f t="array" ref="F39">IFERROR(
   IF(
      ISNUMBER(SEARCH(Validación!$S$7, INDEX('2.1 Valoración de pautas C1'!$J:$J, _xlfn.AGGREGATE(15, 6, ROW('2.1 Valoración de pautas C1'!$H$2:$H$184)/
      (('2.1 Valoración de pautas C1'!$H$2:$H$184=Validación!$J$5)+('2.1 Valoración de pautas C1'!$H$2:$H$184=Validación!$J$6)), ROW(A29))))),
      "",
      INDEX('2.1 Valoración de pautas C1'!$J:$J, _xlfn.AGGREGATE(15, 6, ROW('2.1 Valoración de pautas C1'!$H$2:$H$184)/
      (('2.1 Valoración de pautas C1'!$H$2:$H$184=Validación!$J$5)+('2.1 Valoración de pautas C1'!$H$2:$H$184=Validación!$J$6)), ROW(A29)))
   ),
"")</f>
        <v/>
      </c>
      <c r="G39" s="30" t="str" cm="1">
        <f t="array" ref="G39">IFERROR(
   MATCH(
      D39,
      _xlfn._xlws.FILTER({"A";"B";"C";"D"},
         COUNTIF($D$11:$D$69, {"A";"B";"C";"D"})&gt;0
      ),
      0
   ),
"")</f>
        <v/>
      </c>
      <c r="H39" s="29"/>
      <c r="I39" s="29"/>
      <c r="J39" s="29"/>
      <c r="K39" s="123"/>
      <c r="L39" s="28" t="str">
        <f>IF(OR(ISBLANK(H39),ISBLANK(I39),ISBLANK(J39),ISBLANK(K39)),Validación!$B$5,Validación!$B$8)</f>
        <v>Pendiente. Por favor complete todas las columnas.</v>
      </c>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165.65" customHeight="1" x14ac:dyDescent="0.35">
      <c r="A40" s="16"/>
      <c r="B40" s="27" t="str" cm="1">
        <f t="array" ref="B40">IFERROR(
   INDEX('2.1 Valoración de pautas C1'!$C:$C,
      _xlfn.AGGREGATE(15,
         6,
         ROW('2.1 Valoración de pautas C1'!$H$2:$H$184)/
         (('2.1 Valoración de pautas C1'!$H$2:$H$184=Validación!$J$5)+
          ('2.1 Valoración de pautas C1'!$H$2:$H$184=Validación!$J$6)),
      ROW(A30)
      )
   ),
"")</f>
        <v/>
      </c>
      <c r="C40" s="27" t="str" cm="1">
        <f t="array" ref="C4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ROW(A30)
         )
      ),
   "")
)</f>
        <v>No debe completar esta tabla ya que no se han identificado pautas que presenten no conformidad menor o no conformidad.</v>
      </c>
      <c r="D40" s="28" t="str" cm="1">
        <f t="array" ref="D40">IFERROR(
   INDEX('2.1 Valoración de pautas C1'!$B:$B,
      _xlfn.AGGREGATE(15,
         6,
         ROW('2.1 Valoración de pautas C1'!$H$2:$H$184)/
         (('2.1 Valoración de pautas C1'!$H$2:$H$184=Validación!$J$5)+
          ('2.1 Valoración de pautas C1'!$H$2:$H$184=Validación!$J$6)),
      ROW(A30)
      )
   ),
"")</f>
        <v/>
      </c>
      <c r="E40" s="28" t="str" cm="1">
        <f t="array" ref="E40">IFERROR(
   INDEX('2.1 Valoración de pautas C1'!$H:$H,
      _xlfn.AGGREGATE(15,
         6,
         ROW('2.1 Valoración de pautas C1'!$H$2:$H$184)/
         (('2.1 Valoración de pautas C1'!$H$2:$H$184=Validación!$J$5)+
          ('2.1 Valoración de pautas C1'!$H$2:$H$184=Validación!$J$6)),
      ROW(A30)
      )
   ),
"")</f>
        <v/>
      </c>
      <c r="F40" s="29" t="str" cm="1">
        <f t="array" ref="F40">IFERROR(
   IF(
      ISNUMBER(SEARCH(Validación!$S$7, INDEX('2.1 Valoración de pautas C1'!$J:$J, _xlfn.AGGREGATE(15, 6, ROW('2.1 Valoración de pautas C1'!$H$2:$H$184)/
      (('2.1 Valoración de pautas C1'!$H$2:$H$184=Validación!$J$5)+('2.1 Valoración de pautas C1'!$H$2:$H$184=Validación!$J$6)), ROW(A30))))),
      "",
      INDEX('2.1 Valoración de pautas C1'!$J:$J, _xlfn.AGGREGATE(15, 6, ROW('2.1 Valoración de pautas C1'!$H$2:$H$184)/
      (('2.1 Valoración de pautas C1'!$H$2:$H$184=Validación!$J$5)+('2.1 Valoración de pautas C1'!$H$2:$H$184=Validación!$J$6)), ROW(A30)))
   ),
"")</f>
        <v/>
      </c>
      <c r="G40" s="30" t="str" cm="1">
        <f t="array" ref="G40">IFERROR(
   MATCH(
      D40,
      _xlfn._xlws.FILTER({"A";"B";"C";"D"},
         COUNTIF($D$11:$D$69, {"A";"B";"C";"D"})&gt;0
      ),
      0
   ),
"")</f>
        <v/>
      </c>
      <c r="H40" s="29"/>
      <c r="I40" s="29"/>
      <c r="J40" s="29"/>
      <c r="K40" s="123"/>
      <c r="L40" s="28" t="str">
        <f>IF(OR(ISBLANK(H40),ISBLANK(I40),ISBLANK(J40),ISBLANK(K40)),Validación!$B$5,Validación!$B$8)</f>
        <v>Pendiente. Por favor complete todas las columnas.</v>
      </c>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165.65" customHeight="1" x14ac:dyDescent="0.35">
      <c r="A41" s="16"/>
      <c r="B41" s="27" t="str" cm="1">
        <f t="array" ref="B41">IFERROR(
   INDEX('2.1 Valoración de pautas C1'!$C:$C,
      _xlfn.AGGREGATE(15,
         6,
         ROW('2.1 Valoración de pautas C1'!$H$2:$H$184)/
         (('2.1 Valoración de pautas C1'!$H$2:$H$184=Validación!$J$5)+
          ('2.1 Valoración de pautas C1'!$H$2:$H$184=Validación!$J$6)),
      ROW(A31)
      )
   ),
"")</f>
        <v/>
      </c>
      <c r="C41" s="27" t="str" cm="1">
        <f t="array" ref="C4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ROW(A31)
         )
      ),
   "")
)</f>
        <v>No debe completar esta tabla ya que no se han identificado pautas que presenten no conformidad menor o no conformidad.</v>
      </c>
      <c r="D41" s="28" t="str" cm="1">
        <f t="array" ref="D41">IFERROR(
   INDEX('2.1 Valoración de pautas C1'!$B:$B,
      _xlfn.AGGREGATE(15,
         6,
         ROW('2.1 Valoración de pautas C1'!$H$2:$H$184)/
         (('2.1 Valoración de pautas C1'!$H$2:$H$184=Validación!$J$5)+
          ('2.1 Valoración de pautas C1'!$H$2:$H$184=Validación!$J$6)),
      ROW(A31)
      )
   ),
"")</f>
        <v/>
      </c>
      <c r="E41" s="28" t="str" cm="1">
        <f t="array" ref="E41">IFERROR(
   INDEX('2.1 Valoración de pautas C1'!$H:$H,
      _xlfn.AGGREGATE(15,
         6,
         ROW('2.1 Valoración de pautas C1'!$H$2:$H$184)/
         (('2.1 Valoración de pautas C1'!$H$2:$H$184=Validación!$J$5)+
          ('2.1 Valoración de pautas C1'!$H$2:$H$184=Validación!$J$6)),
      ROW(A31)
      )
   ),
"")</f>
        <v/>
      </c>
      <c r="F41" s="29" t="str" cm="1">
        <f t="array" ref="F41">IFERROR(
   IF(
      ISNUMBER(SEARCH(Validación!$S$7, INDEX('2.1 Valoración de pautas C1'!$J:$J, _xlfn.AGGREGATE(15, 6, ROW('2.1 Valoración de pautas C1'!$H$2:$H$184)/
      (('2.1 Valoración de pautas C1'!$H$2:$H$184=Validación!$J$5)+('2.1 Valoración de pautas C1'!$H$2:$H$184=Validación!$J$6)), ROW(A31))))),
      "",
      INDEX('2.1 Valoración de pautas C1'!$J:$J, _xlfn.AGGREGATE(15, 6, ROW('2.1 Valoración de pautas C1'!$H$2:$H$184)/
      (('2.1 Valoración de pautas C1'!$H$2:$H$184=Validación!$J$5)+('2.1 Valoración de pautas C1'!$H$2:$H$184=Validación!$J$6)), ROW(A31)))
   ),
"")</f>
        <v/>
      </c>
      <c r="G41" s="30" t="str" cm="1">
        <f t="array" ref="G41">IFERROR(
   MATCH(
      D41,
      _xlfn._xlws.FILTER({"A";"B";"C";"D"},
         COUNTIF($D$11:$D$69, {"A";"B";"C";"D"})&gt;0
      ),
      0
   ),
"")</f>
        <v/>
      </c>
      <c r="H41" s="29"/>
      <c r="I41" s="29"/>
      <c r="J41" s="29"/>
      <c r="K41" s="123"/>
      <c r="L41" s="28" t="str">
        <f>IF(OR(ISBLANK(H41),ISBLANK(I41),ISBLANK(J41),ISBLANK(K41)),Validación!$B$5,Validación!$B$8)</f>
        <v>Pendiente. Por favor complete todas las columnas.</v>
      </c>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165.65" customHeight="1" x14ac:dyDescent="0.35">
      <c r="A42" s="16"/>
      <c r="B42" s="27" t="str" cm="1">
        <f t="array" ref="B42">IFERROR(
   INDEX('2.1 Valoración de pautas C1'!$C:$C,
      _xlfn.AGGREGATE(15,
         6,
         ROW('2.1 Valoración de pautas C1'!$H$2:$H$184)/
         (('2.1 Valoración de pautas C1'!$H$2:$H$184=Validación!$J$5)+
          ('2.1 Valoración de pautas C1'!$H$2:$H$184=Validación!$J$6)),
      ROW(A32)
      )
   ),
"")</f>
        <v/>
      </c>
      <c r="C42" s="27" t="str" cm="1">
        <f t="array" ref="C4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ROW(A32)
         )
      ),
   "")
)</f>
        <v>No debe completar esta tabla ya que no se han identificado pautas que presenten no conformidad menor o no conformidad.</v>
      </c>
      <c r="D42" s="28" t="str" cm="1">
        <f t="array" ref="D42">IFERROR(
   INDEX('2.1 Valoración de pautas C1'!$B:$B,
      _xlfn.AGGREGATE(15,
         6,
         ROW('2.1 Valoración de pautas C1'!$H$2:$H$184)/
         (('2.1 Valoración de pautas C1'!$H$2:$H$184=Validación!$J$5)+
          ('2.1 Valoración de pautas C1'!$H$2:$H$184=Validación!$J$6)),
      ROW(A32)
      )
   ),
"")</f>
        <v/>
      </c>
      <c r="E42" s="28" t="str" cm="1">
        <f t="array" ref="E42">IFERROR(
   INDEX('2.1 Valoración de pautas C1'!$H:$H,
      _xlfn.AGGREGATE(15,
         6,
         ROW('2.1 Valoración de pautas C1'!$H$2:$H$184)/
         (('2.1 Valoración de pautas C1'!$H$2:$H$184=Validación!$J$5)+
          ('2.1 Valoración de pautas C1'!$H$2:$H$184=Validación!$J$6)),
      ROW(A32)
      )
   ),
"")</f>
        <v/>
      </c>
      <c r="F42" s="29" t="str" cm="1">
        <f t="array" ref="F42">IFERROR(
   IF(
      ISNUMBER(SEARCH(Validación!$S$7, INDEX('2.1 Valoración de pautas C1'!$J:$J, _xlfn.AGGREGATE(15, 6, ROW('2.1 Valoración de pautas C1'!$H$2:$H$184)/
      (('2.1 Valoración de pautas C1'!$H$2:$H$184=Validación!$J$5)+('2.1 Valoración de pautas C1'!$H$2:$H$184=Validación!$J$6)), ROW(A32))))),
      "",
      INDEX('2.1 Valoración de pautas C1'!$J:$J, _xlfn.AGGREGATE(15, 6, ROW('2.1 Valoración de pautas C1'!$H$2:$H$184)/
      (('2.1 Valoración de pautas C1'!$H$2:$H$184=Validación!$J$5)+('2.1 Valoración de pautas C1'!$H$2:$H$184=Validación!$J$6)), ROW(A32)))
   ),
"")</f>
        <v/>
      </c>
      <c r="G42" s="30" t="str" cm="1">
        <f t="array" ref="G42">IFERROR(
   MATCH(
      D42,
      _xlfn._xlws.FILTER({"A";"B";"C";"D"},
         COUNTIF($D$11:$D$69, {"A";"B";"C";"D"})&gt;0
      ),
      0
   ),
"")</f>
        <v/>
      </c>
      <c r="H42" s="29"/>
      <c r="I42" s="29"/>
      <c r="J42" s="29"/>
      <c r="K42" s="123"/>
      <c r="L42" s="28" t="str">
        <f>IF(OR(ISBLANK(H42),ISBLANK(I42),ISBLANK(J42),ISBLANK(K42)),Validación!$B$5,Validación!$B$8)</f>
        <v>Pendiente. Por favor complete todas las columnas.</v>
      </c>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165.65" customHeight="1" x14ac:dyDescent="0.35">
      <c r="A43" s="16"/>
      <c r="B43" s="27" t="str" cm="1">
        <f t="array" ref="B43">IFERROR(
   INDEX('2.1 Valoración de pautas C1'!$C:$C,
      _xlfn.AGGREGATE(15,
         6,
         ROW('2.1 Valoración de pautas C1'!$H$2:$H$184)/
         (('2.1 Valoración de pautas C1'!$H$2:$H$184=Validación!$J$5)+
          ('2.1 Valoración de pautas C1'!$H$2:$H$184=Validación!$J$6)),
      ROW(A33)
      )
   ),
"")</f>
        <v/>
      </c>
      <c r="C43" s="27" t="str" cm="1">
        <f t="array" ref="C4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ROW(A33)
         )
      ),
   "")
)</f>
        <v>No debe completar esta tabla ya que no se han identificado pautas que presenten no conformidad menor o no conformidad.</v>
      </c>
      <c r="D43" s="28" t="str" cm="1">
        <f t="array" ref="D43">IFERROR(
   INDEX('2.1 Valoración de pautas C1'!$B:$B,
      _xlfn.AGGREGATE(15,
         6,
         ROW('2.1 Valoración de pautas C1'!$H$2:$H$184)/
         (('2.1 Valoración de pautas C1'!$H$2:$H$184=Validación!$J$5)+
          ('2.1 Valoración de pautas C1'!$H$2:$H$184=Validación!$J$6)),
      ROW(A33)
      )
   ),
"")</f>
        <v/>
      </c>
      <c r="E43" s="28" t="str" cm="1">
        <f t="array" ref="E43">IFERROR(
   INDEX('2.1 Valoración de pautas C1'!$H:$H,
      _xlfn.AGGREGATE(15,
         6,
         ROW('2.1 Valoración de pautas C1'!$H$2:$H$184)/
         (('2.1 Valoración de pautas C1'!$H$2:$H$184=Validación!$J$5)+
          ('2.1 Valoración de pautas C1'!$H$2:$H$184=Validación!$J$6)),
      ROW(A33)
      )
   ),
"")</f>
        <v/>
      </c>
      <c r="F43" s="29" t="str" cm="1">
        <f t="array" ref="F43">IFERROR(
   IF(
      ISNUMBER(SEARCH(Validación!$S$7, INDEX('2.1 Valoración de pautas C1'!$J:$J, _xlfn.AGGREGATE(15, 6, ROW('2.1 Valoración de pautas C1'!$H$2:$H$184)/
      (('2.1 Valoración de pautas C1'!$H$2:$H$184=Validación!$J$5)+('2.1 Valoración de pautas C1'!$H$2:$H$184=Validación!$J$6)), ROW(A33))))),
      "",
      INDEX('2.1 Valoración de pautas C1'!$J:$J, _xlfn.AGGREGATE(15, 6, ROW('2.1 Valoración de pautas C1'!$H$2:$H$184)/
      (('2.1 Valoración de pautas C1'!$H$2:$H$184=Validación!$J$5)+('2.1 Valoración de pautas C1'!$H$2:$H$184=Validación!$J$6)), ROW(A33)))
   ),
"")</f>
        <v/>
      </c>
      <c r="G43" s="30" t="str" cm="1">
        <f t="array" ref="G43">IFERROR(
   MATCH(
      D43,
      _xlfn._xlws.FILTER({"A";"B";"C";"D"},
         COUNTIF($D$11:$D$69, {"A";"B";"C";"D"})&gt;0
      ),
      0
   ),
"")</f>
        <v/>
      </c>
      <c r="H43" s="29"/>
      <c r="I43" s="29"/>
      <c r="J43" s="29"/>
      <c r="K43" s="123"/>
      <c r="L43" s="28" t="str">
        <f>IF(OR(ISBLANK(H43),ISBLANK(I43),ISBLANK(J43),ISBLANK(K43)),Validación!$B$5,Validación!$B$8)</f>
        <v>Pendiente. Por favor complete todas las columnas.</v>
      </c>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165.65" customHeight="1" x14ac:dyDescent="0.35">
      <c r="A44" s="16"/>
      <c r="B44" s="27" t="str" cm="1">
        <f t="array" ref="B44">IFERROR(
   INDEX('2.1 Valoración de pautas C1'!$C:$C,
      _xlfn.AGGREGATE(15,
         6,
         ROW('2.1 Valoración de pautas C1'!$H$2:$H$184)/
         (('2.1 Valoración de pautas C1'!$H$2:$H$184=Validación!$J$5)+
          ('2.1 Valoración de pautas C1'!$H$2:$H$184=Validación!$J$6)),
      ROW(A34)
      )
   ),
"")</f>
        <v/>
      </c>
      <c r="C44" s="27" t="str" cm="1">
        <f t="array" ref="C4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ROW(A34)
         )
      ),
   "")
)</f>
        <v>No debe completar esta tabla ya que no se han identificado pautas que presenten no conformidad menor o no conformidad.</v>
      </c>
      <c r="D44" s="28" t="str" cm="1">
        <f t="array" ref="D44">IFERROR(
   INDEX('2.1 Valoración de pautas C1'!$B:$B,
      _xlfn.AGGREGATE(15,
         6,
         ROW('2.1 Valoración de pautas C1'!$H$2:$H$184)/
         (('2.1 Valoración de pautas C1'!$H$2:$H$184=Validación!$J$5)+
          ('2.1 Valoración de pautas C1'!$H$2:$H$184=Validación!$J$6)),
      ROW(A34)
      )
   ),
"")</f>
        <v/>
      </c>
      <c r="E44" s="28" t="str" cm="1">
        <f t="array" ref="E44">IFERROR(
   INDEX('2.1 Valoración de pautas C1'!$H:$H,
      _xlfn.AGGREGATE(15,
         6,
         ROW('2.1 Valoración de pautas C1'!$H$2:$H$184)/
         (('2.1 Valoración de pautas C1'!$H$2:$H$184=Validación!$J$5)+
          ('2.1 Valoración de pautas C1'!$H$2:$H$184=Validación!$J$6)),
      ROW(A34)
      )
   ),
"")</f>
        <v/>
      </c>
      <c r="F44" s="29" t="str" cm="1">
        <f t="array" ref="F44">IFERROR(
   IF(
      ISNUMBER(SEARCH(Validación!$S$7, INDEX('2.1 Valoración de pautas C1'!$J:$J, _xlfn.AGGREGATE(15, 6, ROW('2.1 Valoración de pautas C1'!$H$2:$H$184)/
      (('2.1 Valoración de pautas C1'!$H$2:$H$184=Validación!$J$5)+('2.1 Valoración de pautas C1'!$H$2:$H$184=Validación!$J$6)), ROW(A34))))),
      "",
      INDEX('2.1 Valoración de pautas C1'!$J:$J, _xlfn.AGGREGATE(15, 6, ROW('2.1 Valoración de pautas C1'!$H$2:$H$184)/
      (('2.1 Valoración de pautas C1'!$H$2:$H$184=Validación!$J$5)+('2.1 Valoración de pautas C1'!$H$2:$H$184=Validación!$J$6)), ROW(A34)))
   ),
"")</f>
        <v/>
      </c>
      <c r="G44" s="30" t="str" cm="1">
        <f t="array" ref="G44">IFERROR(
   MATCH(
      D44,
      _xlfn._xlws.FILTER({"A";"B";"C";"D"},
         COUNTIF($D$11:$D$69, {"A";"B";"C";"D"})&gt;0
      ),
      0
   ),
"")</f>
        <v/>
      </c>
      <c r="H44" s="29"/>
      <c r="I44" s="29"/>
      <c r="J44" s="29"/>
      <c r="K44" s="123"/>
      <c r="L44" s="28" t="str">
        <f>IF(OR(ISBLANK(H44),ISBLANK(I44),ISBLANK(J44),ISBLANK(K44)),Validación!$B$5,Validación!$B$8)</f>
        <v>Pendiente. Por favor complete todas las columnas.</v>
      </c>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165.65" customHeight="1" x14ac:dyDescent="0.35">
      <c r="A45" s="16"/>
      <c r="B45" s="27" t="str" cm="1">
        <f t="array" ref="B45">IFERROR(
   INDEX('2.1 Valoración de pautas C1'!$C:$C,
      _xlfn.AGGREGATE(15,
         6,
         ROW('2.1 Valoración de pautas C1'!$H$2:$H$184)/
         (('2.1 Valoración de pautas C1'!$H$2:$H$184=Validación!$J$5)+
          ('2.1 Valoración de pautas C1'!$H$2:$H$184=Validación!$J$6)),
      ROW(A35)
      )
   ),
"")</f>
        <v/>
      </c>
      <c r="C45" s="27" t="str" cm="1">
        <f t="array" ref="C4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ROW(A35)
         )
      ),
   "")
)</f>
        <v>No debe completar esta tabla ya que no se han identificado pautas que presenten no conformidad menor o no conformidad.</v>
      </c>
      <c r="D45" s="28" t="str" cm="1">
        <f t="array" ref="D45">IFERROR(
   INDEX('2.1 Valoración de pautas C1'!$B:$B,
      _xlfn.AGGREGATE(15,
         6,
         ROW('2.1 Valoración de pautas C1'!$H$2:$H$184)/
         (('2.1 Valoración de pautas C1'!$H$2:$H$184=Validación!$J$5)+
          ('2.1 Valoración de pautas C1'!$H$2:$H$184=Validación!$J$6)),
      ROW(A35)
      )
   ),
"")</f>
        <v/>
      </c>
      <c r="E45" s="28" t="str" cm="1">
        <f t="array" ref="E45">IFERROR(
   INDEX('2.1 Valoración de pautas C1'!$H:$H,
      _xlfn.AGGREGATE(15,
         6,
         ROW('2.1 Valoración de pautas C1'!$H$2:$H$184)/
         (('2.1 Valoración de pautas C1'!$H$2:$H$184=Validación!$J$5)+
          ('2.1 Valoración de pautas C1'!$H$2:$H$184=Validación!$J$6)),
      ROW(A35)
      )
   ),
"")</f>
        <v/>
      </c>
      <c r="F45" s="29" t="str" cm="1">
        <f t="array" ref="F45">IFERROR(
   IF(
      ISNUMBER(SEARCH(Validación!$S$7, INDEX('2.1 Valoración de pautas C1'!$J:$J, _xlfn.AGGREGATE(15, 6, ROW('2.1 Valoración de pautas C1'!$H$2:$H$184)/
      (('2.1 Valoración de pautas C1'!$H$2:$H$184=Validación!$J$5)+('2.1 Valoración de pautas C1'!$H$2:$H$184=Validación!$J$6)), ROW(A35))))),
      "",
      INDEX('2.1 Valoración de pautas C1'!$J:$J, _xlfn.AGGREGATE(15, 6, ROW('2.1 Valoración de pautas C1'!$H$2:$H$184)/
      (('2.1 Valoración de pautas C1'!$H$2:$H$184=Validación!$J$5)+('2.1 Valoración de pautas C1'!$H$2:$H$184=Validación!$J$6)), ROW(A35)))
   ),
"")</f>
        <v/>
      </c>
      <c r="G45" s="30" t="str" cm="1">
        <f t="array" ref="G45">IFERROR(
   MATCH(
      D45,
      _xlfn._xlws.FILTER({"A";"B";"C";"D"},
         COUNTIF($D$11:$D$69, {"A";"B";"C";"D"})&gt;0
      ),
      0
   ),
"")</f>
        <v/>
      </c>
      <c r="H45" s="29"/>
      <c r="I45" s="29"/>
      <c r="J45" s="29"/>
      <c r="K45" s="123"/>
      <c r="L45" s="28" t="str">
        <f>IF(OR(ISBLANK(H45),ISBLANK(I45),ISBLANK(J45),ISBLANK(K45)),Validación!$B$5,Validación!$B$8)</f>
        <v>Pendiente. Por favor complete todas las columnas.</v>
      </c>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165.65" customHeight="1" x14ac:dyDescent="0.35">
      <c r="A46" s="16"/>
      <c r="B46" s="27" t="str" cm="1">
        <f t="array" ref="B46">IFERROR(
   INDEX('2.1 Valoración de pautas C1'!$C:$C,
      _xlfn.AGGREGATE(15,
         6,
         ROW('2.1 Valoración de pautas C1'!$H$2:$H$184)/
         (('2.1 Valoración de pautas C1'!$H$2:$H$184=Validación!$J$5)+
          ('2.1 Valoración de pautas C1'!$H$2:$H$184=Validación!$J$6)),
      ROW(A36)
      )
   ),
"")</f>
        <v/>
      </c>
      <c r="C46" s="27" t="str" cm="1">
        <f t="array" ref="C4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ROW(A36)
         )
      ),
   "")
)</f>
        <v>No debe completar esta tabla ya que no se han identificado pautas que presenten no conformidad menor o no conformidad.</v>
      </c>
      <c r="D46" s="28" t="str" cm="1">
        <f t="array" ref="D46">IFERROR(
   INDEX('2.1 Valoración de pautas C1'!$B:$B,
      _xlfn.AGGREGATE(15,
         6,
         ROW('2.1 Valoración de pautas C1'!$H$2:$H$184)/
         (('2.1 Valoración de pautas C1'!$H$2:$H$184=Validación!$J$5)+
          ('2.1 Valoración de pautas C1'!$H$2:$H$184=Validación!$J$6)),
      ROW(A36)
      )
   ),
"")</f>
        <v/>
      </c>
      <c r="E46" s="28" t="str" cm="1">
        <f t="array" ref="E46">IFERROR(
   INDEX('2.1 Valoración de pautas C1'!$H:$H,
      _xlfn.AGGREGATE(15,
         6,
         ROW('2.1 Valoración de pautas C1'!$H$2:$H$184)/
         (('2.1 Valoración de pautas C1'!$H$2:$H$184=Validación!$J$5)+
          ('2.1 Valoración de pautas C1'!$H$2:$H$184=Validación!$J$6)),
      ROW(A36)
      )
   ),
"")</f>
        <v/>
      </c>
      <c r="F46" s="29" t="str" cm="1">
        <f t="array" ref="F46">IFERROR(
   IF(
      ISNUMBER(SEARCH(Validación!$S$7, INDEX('2.1 Valoración de pautas C1'!$J:$J, _xlfn.AGGREGATE(15, 6, ROW('2.1 Valoración de pautas C1'!$H$2:$H$184)/
      (('2.1 Valoración de pautas C1'!$H$2:$H$184=Validación!$J$5)+('2.1 Valoración de pautas C1'!$H$2:$H$184=Validación!$J$6)), ROW(A36))))),
      "",
      INDEX('2.1 Valoración de pautas C1'!$J:$J, _xlfn.AGGREGATE(15, 6, ROW('2.1 Valoración de pautas C1'!$H$2:$H$184)/
      (('2.1 Valoración de pautas C1'!$H$2:$H$184=Validación!$J$5)+('2.1 Valoración de pautas C1'!$H$2:$H$184=Validación!$J$6)), ROW(A36)))
   ),
"")</f>
        <v/>
      </c>
      <c r="G46" s="30" t="str" cm="1">
        <f t="array" ref="G46">IFERROR(
   MATCH(
      D46,
      _xlfn._xlws.FILTER({"A";"B";"C";"D"},
         COUNTIF($D$11:$D$69, {"A";"B";"C";"D"})&gt;0
      ),
      0
   ),
"")</f>
        <v/>
      </c>
      <c r="H46" s="29"/>
      <c r="I46" s="29"/>
      <c r="J46" s="29"/>
      <c r="K46" s="123"/>
      <c r="L46" s="28" t="str">
        <f>IF(OR(ISBLANK(H46),ISBLANK(I46),ISBLANK(J46),ISBLANK(K46)),Validación!$B$5,Validación!$B$8)</f>
        <v>Pendiente. Por favor complete todas las columnas.</v>
      </c>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165.65" customHeight="1" x14ac:dyDescent="0.35">
      <c r="A47" s="16"/>
      <c r="B47" s="27" t="str" cm="1">
        <f t="array" ref="B47">IFERROR(
   INDEX('2.1 Valoración de pautas C1'!$C:$C,
      _xlfn.AGGREGATE(15,
         6,
         ROW('2.1 Valoración de pautas C1'!$H$2:$H$184)/
         (('2.1 Valoración de pautas C1'!$H$2:$H$184=Validación!$J$5)+
          ('2.1 Valoración de pautas C1'!$H$2:$H$184=Validación!$J$6)),
      ROW(A37)
      )
   ),
"")</f>
        <v/>
      </c>
      <c r="C47" s="27" t="str" cm="1">
        <f t="array" ref="C4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ROW(A37)
         )
      ),
   "")
)</f>
        <v>No debe completar esta tabla ya que no se han identificado pautas que presenten no conformidad menor o no conformidad.</v>
      </c>
      <c r="D47" s="28" t="str" cm="1">
        <f t="array" ref="D47">IFERROR(
   INDEX('2.1 Valoración de pautas C1'!$B:$B,
      _xlfn.AGGREGATE(15,
         6,
         ROW('2.1 Valoración de pautas C1'!$H$2:$H$184)/
         (('2.1 Valoración de pautas C1'!$H$2:$H$184=Validación!$J$5)+
          ('2.1 Valoración de pautas C1'!$H$2:$H$184=Validación!$J$6)),
      ROW(A37)
      )
   ),
"")</f>
        <v/>
      </c>
      <c r="E47" s="28" t="str" cm="1">
        <f t="array" ref="E47">IFERROR(
   INDEX('2.1 Valoración de pautas C1'!$H:$H,
      _xlfn.AGGREGATE(15,
         6,
         ROW('2.1 Valoración de pautas C1'!$H$2:$H$184)/
         (('2.1 Valoración de pautas C1'!$H$2:$H$184=Validación!$J$5)+
          ('2.1 Valoración de pautas C1'!$H$2:$H$184=Validación!$J$6)),
      ROW(A37)
      )
   ),
"")</f>
        <v/>
      </c>
      <c r="F47" s="29" t="str" cm="1">
        <f t="array" ref="F47">IFERROR(
   IF(
      ISNUMBER(SEARCH(Validación!$S$7, INDEX('2.1 Valoración de pautas C1'!$J:$J, _xlfn.AGGREGATE(15, 6, ROW('2.1 Valoración de pautas C1'!$H$2:$H$184)/
      (('2.1 Valoración de pautas C1'!$H$2:$H$184=Validación!$J$5)+('2.1 Valoración de pautas C1'!$H$2:$H$184=Validación!$J$6)), ROW(A37))))),
      "",
      INDEX('2.1 Valoración de pautas C1'!$J:$J, _xlfn.AGGREGATE(15, 6, ROW('2.1 Valoración de pautas C1'!$H$2:$H$184)/
      (('2.1 Valoración de pautas C1'!$H$2:$H$184=Validación!$J$5)+('2.1 Valoración de pautas C1'!$H$2:$H$184=Validación!$J$6)), ROW(A37)))
   ),
"")</f>
        <v/>
      </c>
      <c r="G47" s="30" t="str" cm="1">
        <f t="array" ref="G47">IFERROR(
   MATCH(
      D47,
      _xlfn._xlws.FILTER({"A";"B";"C";"D"},
         COUNTIF($D$11:$D$69, {"A";"B";"C";"D"})&gt;0
      ),
      0
   ),
"")</f>
        <v/>
      </c>
      <c r="H47" s="29"/>
      <c r="I47" s="29"/>
      <c r="J47" s="29"/>
      <c r="K47" s="123"/>
      <c r="L47" s="28" t="str">
        <f>IF(OR(ISBLANK(H47),ISBLANK(I47),ISBLANK(J47),ISBLANK(K47)),Validación!$B$5,Validación!$B$8)</f>
        <v>Pendiente. Por favor complete todas las columnas.</v>
      </c>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165.65" customHeight="1" x14ac:dyDescent="0.35">
      <c r="A48" s="16"/>
      <c r="B48" s="27" t="str" cm="1">
        <f t="array" ref="B48">IFERROR(
   INDEX('2.1 Valoración de pautas C1'!$C:$C,
      _xlfn.AGGREGATE(15,
         6,
         ROW('2.1 Valoración de pautas C1'!$H$2:$H$184)/
         (('2.1 Valoración de pautas C1'!$H$2:$H$184=Validación!$J$5)+
          ('2.1 Valoración de pautas C1'!$H$2:$H$184=Validación!$J$6)),
      ROW(A38)
      )
   ),
"")</f>
        <v/>
      </c>
      <c r="C48" s="27" t="str" cm="1">
        <f t="array" ref="C4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ROW(A38)
         )
      ),
   "")
)</f>
        <v>No debe completar esta tabla ya que no se han identificado pautas que presenten no conformidad menor o no conformidad.</v>
      </c>
      <c r="D48" s="28" t="str" cm="1">
        <f t="array" ref="D48">IFERROR(
   INDEX('2.1 Valoración de pautas C1'!$B:$B,
      _xlfn.AGGREGATE(15,
         6,
         ROW('2.1 Valoración de pautas C1'!$H$2:$H$184)/
         (('2.1 Valoración de pautas C1'!$H$2:$H$184=Validación!$J$5)+
          ('2.1 Valoración de pautas C1'!$H$2:$H$184=Validación!$J$6)),
      ROW(A38)
      )
   ),
"")</f>
        <v/>
      </c>
      <c r="E48" s="28" t="str" cm="1">
        <f t="array" ref="E48">IFERROR(
   INDEX('2.1 Valoración de pautas C1'!$H:$H,
      _xlfn.AGGREGATE(15,
         6,
         ROW('2.1 Valoración de pautas C1'!$H$2:$H$184)/
         (('2.1 Valoración de pautas C1'!$H$2:$H$184=Validación!$J$5)+
          ('2.1 Valoración de pautas C1'!$H$2:$H$184=Validación!$J$6)),
      ROW(A38)
      )
   ),
"")</f>
        <v/>
      </c>
      <c r="F48" s="29" t="str" cm="1">
        <f t="array" ref="F48">IFERROR(
   IF(
      ISNUMBER(SEARCH(Validación!$S$7, INDEX('2.1 Valoración de pautas C1'!$J:$J, _xlfn.AGGREGATE(15, 6, ROW('2.1 Valoración de pautas C1'!$H$2:$H$184)/
      (('2.1 Valoración de pautas C1'!$H$2:$H$184=Validación!$J$5)+('2.1 Valoración de pautas C1'!$H$2:$H$184=Validación!$J$6)), ROW(A38))))),
      "",
      INDEX('2.1 Valoración de pautas C1'!$J:$J, _xlfn.AGGREGATE(15, 6, ROW('2.1 Valoración de pautas C1'!$H$2:$H$184)/
      (('2.1 Valoración de pautas C1'!$H$2:$H$184=Validación!$J$5)+('2.1 Valoración de pautas C1'!$H$2:$H$184=Validación!$J$6)), ROW(A38)))
   ),
"")</f>
        <v/>
      </c>
      <c r="G48" s="30" t="str" cm="1">
        <f t="array" ref="G48">IFERROR(
   MATCH(
      D48,
      _xlfn._xlws.FILTER({"A";"B";"C";"D"},
         COUNTIF($D$11:$D$69, {"A";"B";"C";"D"})&gt;0
      ),
      0
   ),
"")</f>
        <v/>
      </c>
      <c r="H48" s="29"/>
      <c r="I48" s="29"/>
      <c r="J48" s="29"/>
      <c r="K48" s="123"/>
      <c r="L48" s="28" t="str">
        <f>IF(OR(ISBLANK(H48),ISBLANK(I48),ISBLANK(J48),ISBLANK(K48)),Validación!$B$5,Validación!$B$8)</f>
        <v>Pendiente. Por favor complete todas las columnas.</v>
      </c>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165.65" customHeight="1" x14ac:dyDescent="0.35">
      <c r="A49" s="16"/>
      <c r="B49" s="27" t="str" cm="1">
        <f t="array" ref="B49">IFERROR(
   INDEX('2.1 Valoración de pautas C1'!$C:$C,
      _xlfn.AGGREGATE(15,
         6,
         ROW('2.1 Valoración de pautas C1'!$H$2:$H$184)/
         (('2.1 Valoración de pautas C1'!$H$2:$H$184=Validación!$J$5)+
          ('2.1 Valoración de pautas C1'!$H$2:$H$184=Validación!$J$6)),
      ROW(A39)
      )
   ),
"")</f>
        <v/>
      </c>
      <c r="C49" s="27" t="str" cm="1">
        <f t="array" ref="C4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ROW(A39)
         )
      ),
   "")
)</f>
        <v>No debe completar esta tabla ya que no se han identificado pautas que presenten no conformidad menor o no conformidad.</v>
      </c>
      <c r="D49" s="28" t="str" cm="1">
        <f t="array" ref="D49">IFERROR(
   INDEX('2.1 Valoración de pautas C1'!$B:$B,
      _xlfn.AGGREGATE(15,
         6,
         ROW('2.1 Valoración de pautas C1'!$H$2:$H$184)/
         (('2.1 Valoración de pautas C1'!$H$2:$H$184=Validación!$J$5)+
          ('2.1 Valoración de pautas C1'!$H$2:$H$184=Validación!$J$6)),
      ROW(A39)
      )
   ),
"")</f>
        <v/>
      </c>
      <c r="E49" s="28" t="str" cm="1">
        <f t="array" ref="E49">IFERROR(
   INDEX('2.1 Valoración de pautas C1'!$H:$H,
      _xlfn.AGGREGATE(15,
         6,
         ROW('2.1 Valoración de pautas C1'!$H$2:$H$184)/
         (('2.1 Valoración de pautas C1'!$H$2:$H$184=Validación!$J$5)+
          ('2.1 Valoración de pautas C1'!$H$2:$H$184=Validación!$J$6)),
      ROW(A39)
      )
   ),
"")</f>
        <v/>
      </c>
      <c r="F49" s="29" t="str" cm="1">
        <f t="array" ref="F49">IFERROR(
   IF(
      ISNUMBER(SEARCH(Validación!$S$7, INDEX('2.1 Valoración de pautas C1'!$J:$J, _xlfn.AGGREGATE(15, 6, ROW('2.1 Valoración de pautas C1'!$H$2:$H$184)/
      (('2.1 Valoración de pautas C1'!$H$2:$H$184=Validación!$J$5)+('2.1 Valoración de pautas C1'!$H$2:$H$184=Validación!$J$6)), ROW(A39))))),
      "",
      INDEX('2.1 Valoración de pautas C1'!$J:$J, _xlfn.AGGREGATE(15, 6, ROW('2.1 Valoración de pautas C1'!$H$2:$H$184)/
      (('2.1 Valoración de pautas C1'!$H$2:$H$184=Validación!$J$5)+('2.1 Valoración de pautas C1'!$H$2:$H$184=Validación!$J$6)), ROW(A39)))
   ),
"")</f>
        <v/>
      </c>
      <c r="G49" s="30" t="str" cm="1">
        <f t="array" ref="G49">IFERROR(
   MATCH(
      D49,
      _xlfn._xlws.FILTER({"A";"B";"C";"D"},
         COUNTIF($D$11:$D$69, {"A";"B";"C";"D"})&gt;0
      ),
      0
   ),
"")</f>
        <v/>
      </c>
      <c r="H49" s="29"/>
      <c r="I49" s="29"/>
      <c r="J49" s="29"/>
      <c r="K49" s="123"/>
      <c r="L49" s="28" t="str">
        <f>IF(OR(ISBLANK(H49),ISBLANK(I49),ISBLANK(J49),ISBLANK(K49)),Validación!$B$5,Validación!$B$8)</f>
        <v>Pendiente. Por favor complete todas las columnas.</v>
      </c>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165.65" customHeight="1" x14ac:dyDescent="0.35">
      <c r="A50" s="16"/>
      <c r="B50" s="27" t="str" cm="1">
        <f t="array" ref="B50">IFERROR(
   INDEX('2.1 Valoración de pautas C1'!$C:$C,
      _xlfn.AGGREGATE(15,
         6,
         ROW('2.1 Valoración de pautas C1'!$H$2:$H$184)/
         (('2.1 Valoración de pautas C1'!$H$2:$H$184=Validación!$J$5)+
          ('2.1 Valoración de pautas C1'!$H$2:$H$184=Validación!$J$6)),
      ROW(A40)
      )
   ),
"")</f>
        <v/>
      </c>
      <c r="C50" s="27" t="str" cm="1">
        <f t="array" ref="C5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ROW(A40)
         )
      ),
   "")
)</f>
        <v>No debe completar esta tabla ya que no se han identificado pautas que presenten no conformidad menor o no conformidad.</v>
      </c>
      <c r="D50" s="28" t="str" cm="1">
        <f t="array" ref="D50">IFERROR(
   INDEX('2.1 Valoración de pautas C1'!$B:$B,
      _xlfn.AGGREGATE(15,
         6,
         ROW('2.1 Valoración de pautas C1'!$H$2:$H$184)/
         (('2.1 Valoración de pautas C1'!$H$2:$H$184=Validación!$J$5)+
          ('2.1 Valoración de pautas C1'!$H$2:$H$184=Validación!$J$6)),
      ROW(A40)
      )
   ),
"")</f>
        <v/>
      </c>
      <c r="E50" s="28" t="str" cm="1">
        <f t="array" ref="E50">IFERROR(
   INDEX('2.1 Valoración de pautas C1'!$H:$H,
      _xlfn.AGGREGATE(15,
         6,
         ROW('2.1 Valoración de pautas C1'!$H$2:$H$184)/
         (('2.1 Valoración de pautas C1'!$H$2:$H$184=Validación!$J$5)+
          ('2.1 Valoración de pautas C1'!$H$2:$H$184=Validación!$J$6)),
      ROW(A40)
      )
   ),
"")</f>
        <v/>
      </c>
      <c r="F50" s="29" t="str" cm="1">
        <f t="array" ref="F50">IFERROR(
   IF(
      ISNUMBER(SEARCH(Validación!$S$7, INDEX('2.1 Valoración de pautas C1'!$J:$J, _xlfn.AGGREGATE(15, 6, ROW('2.1 Valoración de pautas C1'!$H$2:$H$184)/
      (('2.1 Valoración de pautas C1'!$H$2:$H$184=Validación!$J$5)+('2.1 Valoración de pautas C1'!$H$2:$H$184=Validación!$J$6)), ROW(A40))))),
      "",
      INDEX('2.1 Valoración de pautas C1'!$J:$J, _xlfn.AGGREGATE(15, 6, ROW('2.1 Valoración de pautas C1'!$H$2:$H$184)/
      (('2.1 Valoración de pautas C1'!$H$2:$H$184=Validación!$J$5)+('2.1 Valoración de pautas C1'!$H$2:$H$184=Validación!$J$6)), ROW(A40)))
   ),
"")</f>
        <v/>
      </c>
      <c r="G50" s="30" t="str" cm="1">
        <f t="array" ref="G50">IFERROR(
   MATCH(
      D50,
      _xlfn._xlws.FILTER({"A";"B";"C";"D"},
         COUNTIF($D$11:$D$69, {"A";"B";"C";"D"})&gt;0
      ),
      0
   ),
"")</f>
        <v/>
      </c>
      <c r="H50" s="29"/>
      <c r="I50" s="29"/>
      <c r="J50" s="29"/>
      <c r="K50" s="123"/>
      <c r="L50" s="28" t="str">
        <f>IF(OR(ISBLANK(H50),ISBLANK(I50),ISBLANK(J50),ISBLANK(K50)),Validación!$B$5,Validación!$B$8)</f>
        <v>Pendiente. Por favor complete todas las columnas.</v>
      </c>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165.65" customHeight="1" x14ac:dyDescent="0.35">
      <c r="A51" s="16"/>
      <c r="B51" s="27" t="str" cm="1">
        <f t="array" ref="B51">IFERROR(
   INDEX('2.1 Valoración de pautas C1'!$C:$C,
      _xlfn.AGGREGATE(15,
         6,
         ROW('2.1 Valoración de pautas C1'!$H$2:$H$184)/
         (('2.1 Valoración de pautas C1'!$H$2:$H$184=Validación!$J$5)+
          ('2.1 Valoración de pautas C1'!$H$2:$H$184=Validación!$J$6)),
      ROW(A41)
      )
   ),
"")</f>
        <v/>
      </c>
      <c r="C51" s="27" t="str" cm="1">
        <f t="array" ref="C5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ROW(A41)
         )
      ),
   "")
)</f>
        <v>No debe completar esta tabla ya que no se han identificado pautas que presenten no conformidad menor o no conformidad.</v>
      </c>
      <c r="D51" s="28" t="str" cm="1">
        <f t="array" ref="D51">IFERROR(
   INDEX('2.1 Valoración de pautas C1'!$B:$B,
      _xlfn.AGGREGATE(15,
         6,
         ROW('2.1 Valoración de pautas C1'!$H$2:$H$184)/
         (('2.1 Valoración de pautas C1'!$H$2:$H$184=Validación!$J$5)+
          ('2.1 Valoración de pautas C1'!$H$2:$H$184=Validación!$J$6)),
      ROW(A41)
      )
   ),
"")</f>
        <v/>
      </c>
      <c r="E51" s="28" t="str" cm="1">
        <f t="array" ref="E51">IFERROR(
   INDEX('2.1 Valoración de pautas C1'!$H:$H,
      _xlfn.AGGREGATE(15,
         6,
         ROW('2.1 Valoración de pautas C1'!$H$2:$H$184)/
         (('2.1 Valoración de pautas C1'!$H$2:$H$184=Validación!$J$5)+
          ('2.1 Valoración de pautas C1'!$H$2:$H$184=Validación!$J$6)),
      ROW(A41)
      )
   ),
"")</f>
        <v/>
      </c>
      <c r="F51" s="29" t="str" cm="1">
        <f t="array" ref="F51">IFERROR(
   IF(
      ISNUMBER(SEARCH(Validación!$S$7, INDEX('2.1 Valoración de pautas C1'!$J:$J, _xlfn.AGGREGATE(15, 6, ROW('2.1 Valoración de pautas C1'!$H$2:$H$184)/
      (('2.1 Valoración de pautas C1'!$H$2:$H$184=Validación!$J$5)+('2.1 Valoración de pautas C1'!$H$2:$H$184=Validación!$J$6)), ROW(A41))))),
      "",
      INDEX('2.1 Valoración de pautas C1'!$J:$J, _xlfn.AGGREGATE(15, 6, ROW('2.1 Valoración de pautas C1'!$H$2:$H$184)/
      (('2.1 Valoración de pautas C1'!$H$2:$H$184=Validación!$J$5)+('2.1 Valoración de pautas C1'!$H$2:$H$184=Validación!$J$6)), ROW(A41)))
   ),
"")</f>
        <v/>
      </c>
      <c r="G51" s="30" t="str" cm="1">
        <f t="array" ref="G51">IFERROR(
   MATCH(
      D51,
      _xlfn._xlws.FILTER({"A";"B";"C";"D"},
         COUNTIF($D$11:$D$69, {"A";"B";"C";"D"})&gt;0
      ),
      0
   ),
"")</f>
        <v/>
      </c>
      <c r="H51" s="29"/>
      <c r="I51" s="29"/>
      <c r="J51" s="29"/>
      <c r="K51" s="123"/>
      <c r="L51" s="28" t="str">
        <f>IF(OR(ISBLANK(H51),ISBLANK(I51),ISBLANK(J51),ISBLANK(K51)),Validación!$B$5,Validación!$B$8)</f>
        <v>Pendiente. Por favor complete todas las columnas.</v>
      </c>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165.65" customHeight="1" x14ac:dyDescent="0.35">
      <c r="A52" s="16"/>
      <c r="B52" s="27" t="str" cm="1">
        <f t="array" ref="B52">IFERROR(
   INDEX('2.1 Valoración de pautas C1'!$C:$C,
      _xlfn.AGGREGATE(15,
         6,
         ROW('2.1 Valoración de pautas C1'!$H$2:$H$184)/
         (('2.1 Valoración de pautas C1'!$H$2:$H$184=Validación!$J$5)+
          ('2.1 Valoración de pautas C1'!$H$2:$H$184=Validación!$J$6)),
      ROW(A42)
      )
   ),
"")</f>
        <v/>
      </c>
      <c r="C52" s="27" t="str" cm="1">
        <f t="array" ref="C5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ROW(A42)
         )
      ),
   "")
)</f>
        <v>No debe completar esta tabla ya que no se han identificado pautas que presenten no conformidad menor o no conformidad.</v>
      </c>
      <c r="D52" s="28" t="str" cm="1">
        <f t="array" ref="D52">IFERROR(
   INDEX('2.1 Valoración de pautas C1'!$B:$B,
      _xlfn.AGGREGATE(15,
         6,
         ROW('2.1 Valoración de pautas C1'!$H$2:$H$184)/
         (('2.1 Valoración de pautas C1'!$H$2:$H$184=Validación!$J$5)+
          ('2.1 Valoración de pautas C1'!$H$2:$H$184=Validación!$J$6)),
      ROW(A42)
      )
   ),
"")</f>
        <v/>
      </c>
      <c r="E52" s="28" t="str" cm="1">
        <f t="array" ref="E52">IFERROR(
   INDEX('2.1 Valoración de pautas C1'!$H:$H,
      _xlfn.AGGREGATE(15,
         6,
         ROW('2.1 Valoración de pautas C1'!$H$2:$H$184)/
         (('2.1 Valoración de pautas C1'!$H$2:$H$184=Validación!$J$5)+
          ('2.1 Valoración de pautas C1'!$H$2:$H$184=Validación!$J$6)),
      ROW(A42)
      )
   ),
"")</f>
        <v/>
      </c>
      <c r="F52" s="29" t="str" cm="1">
        <f t="array" ref="F52">IFERROR(
   IF(
      ISNUMBER(SEARCH(Validación!$S$7, INDEX('2.1 Valoración de pautas C1'!$J:$J, _xlfn.AGGREGATE(15, 6, ROW('2.1 Valoración de pautas C1'!$H$2:$H$184)/
      (('2.1 Valoración de pautas C1'!$H$2:$H$184=Validación!$J$5)+('2.1 Valoración de pautas C1'!$H$2:$H$184=Validación!$J$6)), ROW(A42))))),
      "",
      INDEX('2.1 Valoración de pautas C1'!$J:$J, _xlfn.AGGREGATE(15, 6, ROW('2.1 Valoración de pautas C1'!$H$2:$H$184)/
      (('2.1 Valoración de pautas C1'!$H$2:$H$184=Validación!$J$5)+('2.1 Valoración de pautas C1'!$H$2:$H$184=Validación!$J$6)), ROW(A42)))
   ),
"")</f>
        <v/>
      </c>
      <c r="G52" s="30" t="str" cm="1">
        <f t="array" ref="G52">IFERROR(
   MATCH(
      D52,
      _xlfn._xlws.FILTER({"A";"B";"C";"D"},
         COUNTIF($D$11:$D$69, {"A";"B";"C";"D"})&gt;0
      ),
      0
   ),
"")</f>
        <v/>
      </c>
      <c r="H52" s="29"/>
      <c r="I52" s="29"/>
      <c r="J52" s="29"/>
      <c r="K52" s="123"/>
      <c r="L52" s="28" t="str">
        <f>IF(OR(ISBLANK(H52),ISBLANK(I52),ISBLANK(J52),ISBLANK(K52)),Validación!$B$5,Validación!$B$8)</f>
        <v>Pendiente. Por favor complete todas las columnas.</v>
      </c>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165.65" customHeight="1" x14ac:dyDescent="0.35">
      <c r="A53" s="16"/>
      <c r="B53" s="27" t="str" cm="1">
        <f t="array" ref="B53">IFERROR(
   INDEX('2.1 Valoración de pautas C1'!$C:$C,
      _xlfn.AGGREGATE(15,
         6,
         ROW('2.1 Valoración de pautas C1'!$H$2:$H$184)/
         (('2.1 Valoración de pautas C1'!$H$2:$H$184=Validación!$J$5)+
          ('2.1 Valoración de pautas C1'!$H$2:$H$184=Validación!$J$6)),
      ROW(A43)
      )
   ),
"")</f>
        <v/>
      </c>
      <c r="C53" s="27" t="str" cm="1">
        <f t="array" ref="C5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ROW(A43)
         )
      ),
   "")
)</f>
        <v>No debe completar esta tabla ya que no se han identificado pautas que presenten no conformidad menor o no conformidad.</v>
      </c>
      <c r="D53" s="28" t="str" cm="1">
        <f t="array" ref="D53">IFERROR(
   INDEX('2.1 Valoración de pautas C1'!$B:$B,
      _xlfn.AGGREGATE(15,
         6,
         ROW('2.1 Valoración de pautas C1'!$H$2:$H$184)/
         (('2.1 Valoración de pautas C1'!$H$2:$H$184=Validación!$J$5)+
          ('2.1 Valoración de pautas C1'!$H$2:$H$184=Validación!$J$6)),
      ROW(A43)
      )
   ),
"")</f>
        <v/>
      </c>
      <c r="E53" s="28" t="str" cm="1">
        <f t="array" ref="E53">IFERROR(
   INDEX('2.1 Valoración de pautas C1'!$H:$H,
      _xlfn.AGGREGATE(15,
         6,
         ROW('2.1 Valoración de pautas C1'!$H$2:$H$184)/
         (('2.1 Valoración de pautas C1'!$H$2:$H$184=Validación!$J$5)+
          ('2.1 Valoración de pautas C1'!$H$2:$H$184=Validación!$J$6)),
      ROW(A43)
      )
   ),
"")</f>
        <v/>
      </c>
      <c r="F53" s="29" t="str" cm="1">
        <f t="array" ref="F53">IFERROR(
   IF(
      ISNUMBER(SEARCH(Validación!$S$7, INDEX('2.1 Valoración de pautas C1'!$J:$J, _xlfn.AGGREGATE(15, 6, ROW('2.1 Valoración de pautas C1'!$H$2:$H$184)/
      (('2.1 Valoración de pautas C1'!$H$2:$H$184=Validación!$J$5)+('2.1 Valoración de pautas C1'!$H$2:$H$184=Validación!$J$6)), ROW(A43))))),
      "",
      INDEX('2.1 Valoración de pautas C1'!$J:$J, _xlfn.AGGREGATE(15, 6, ROW('2.1 Valoración de pautas C1'!$H$2:$H$184)/
      (('2.1 Valoración de pautas C1'!$H$2:$H$184=Validación!$J$5)+('2.1 Valoración de pautas C1'!$H$2:$H$184=Validación!$J$6)), ROW(A43)))
   ),
"")</f>
        <v/>
      </c>
      <c r="G53" s="30" t="str" cm="1">
        <f t="array" ref="G53">IFERROR(
   MATCH(
      D53,
      _xlfn._xlws.FILTER({"A";"B";"C";"D"},
         COUNTIF($D$11:$D$69, {"A";"B";"C";"D"})&gt;0
      ),
      0
   ),
"")</f>
        <v/>
      </c>
      <c r="H53" s="29"/>
      <c r="I53" s="29"/>
      <c r="J53" s="29"/>
      <c r="K53" s="123"/>
      <c r="L53" s="28" t="str">
        <f>IF(OR(ISBLANK(H53),ISBLANK(I53),ISBLANK(J53),ISBLANK(K53)),Validación!$B$5,Validación!$B$8)</f>
        <v>Pendiente. Por favor complete todas las columnas.</v>
      </c>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165.65" customHeight="1" x14ac:dyDescent="0.35">
      <c r="A54" s="16"/>
      <c r="B54" s="27" t="str" cm="1">
        <f t="array" ref="B54">IFERROR(
   INDEX('2.1 Valoración de pautas C1'!$C:$C,
      _xlfn.AGGREGATE(15,
         6,
         ROW('2.1 Valoración de pautas C1'!$H$2:$H$184)/
         (('2.1 Valoración de pautas C1'!$H$2:$H$184=Validación!$J$5)+
          ('2.1 Valoración de pautas C1'!$H$2:$H$184=Validación!$J$6)),
      ROW(A44)
      )
   ),
"")</f>
        <v/>
      </c>
      <c r="C54" s="27" t="str" cm="1">
        <f t="array" ref="C5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ROW(A44)
         )
      ),
   "")
)</f>
        <v>No debe completar esta tabla ya que no se han identificado pautas que presenten no conformidad menor o no conformidad.</v>
      </c>
      <c r="D54" s="28" t="str" cm="1">
        <f t="array" ref="D54">IFERROR(
   INDEX('2.1 Valoración de pautas C1'!$B:$B,
      _xlfn.AGGREGATE(15,
         6,
         ROW('2.1 Valoración de pautas C1'!$H$2:$H$184)/
         (('2.1 Valoración de pautas C1'!$H$2:$H$184=Validación!$J$5)+
          ('2.1 Valoración de pautas C1'!$H$2:$H$184=Validación!$J$6)),
      ROW(A44)
      )
   ),
"")</f>
        <v/>
      </c>
      <c r="E54" s="28" t="str" cm="1">
        <f t="array" ref="E54">IFERROR(
   INDEX('2.1 Valoración de pautas C1'!$H:$H,
      _xlfn.AGGREGATE(15,
         6,
         ROW('2.1 Valoración de pautas C1'!$H$2:$H$184)/
         (('2.1 Valoración de pautas C1'!$H$2:$H$184=Validación!$J$5)+
          ('2.1 Valoración de pautas C1'!$H$2:$H$184=Validación!$J$6)),
      ROW(A44)
      )
   ),
"")</f>
        <v/>
      </c>
      <c r="F54" s="29" t="str" cm="1">
        <f t="array" ref="F54">IFERROR(
   IF(
      ISNUMBER(SEARCH(Validación!$S$7, INDEX('2.1 Valoración de pautas C1'!$J:$J, _xlfn.AGGREGATE(15, 6, ROW('2.1 Valoración de pautas C1'!$H$2:$H$184)/
      (('2.1 Valoración de pautas C1'!$H$2:$H$184=Validación!$J$5)+('2.1 Valoración de pautas C1'!$H$2:$H$184=Validación!$J$6)), ROW(A44))))),
      "",
      INDEX('2.1 Valoración de pautas C1'!$J:$J, _xlfn.AGGREGATE(15, 6, ROW('2.1 Valoración de pautas C1'!$H$2:$H$184)/
      (('2.1 Valoración de pautas C1'!$H$2:$H$184=Validación!$J$5)+('2.1 Valoración de pautas C1'!$H$2:$H$184=Validación!$J$6)), ROW(A44)))
   ),
"")</f>
        <v/>
      </c>
      <c r="G54" s="30" t="str" cm="1">
        <f t="array" ref="G54">IFERROR(
   MATCH(
      D54,
      _xlfn._xlws.FILTER({"A";"B";"C";"D"},
         COUNTIF($D$11:$D$69, {"A";"B";"C";"D"})&gt;0
      ),
      0
   ),
"")</f>
        <v/>
      </c>
      <c r="H54" s="29"/>
      <c r="I54" s="29"/>
      <c r="J54" s="29"/>
      <c r="K54" s="123"/>
      <c r="L54" s="28" t="str">
        <f>IF(OR(ISBLANK(H54),ISBLANK(I54),ISBLANK(J54),ISBLANK(K54)),Validación!$B$5,Validación!$B$8)</f>
        <v>Pendiente. Por favor complete todas las columnas.</v>
      </c>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165.65" customHeight="1" x14ac:dyDescent="0.35">
      <c r="A55" s="16"/>
      <c r="B55" s="27" t="str" cm="1">
        <f t="array" ref="B55">IFERROR(
   INDEX('2.1 Valoración de pautas C1'!$C:$C,
      _xlfn.AGGREGATE(15,
         6,
         ROW('2.1 Valoración de pautas C1'!$H$2:$H$184)/
         (('2.1 Valoración de pautas C1'!$H$2:$H$184=Validación!$J$5)+
          ('2.1 Valoración de pautas C1'!$H$2:$H$184=Validación!$J$6)),
      ROW(A45)
      )
   ),
"")</f>
        <v/>
      </c>
      <c r="C55" s="27" t="str" cm="1">
        <f t="array" ref="C5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ROW(A45)
         )
      ),
   "")
)</f>
        <v>No debe completar esta tabla ya que no se han identificado pautas que presenten no conformidad menor o no conformidad.</v>
      </c>
      <c r="D55" s="28" t="str" cm="1">
        <f t="array" ref="D55">IFERROR(
   INDEX('2.1 Valoración de pautas C1'!$B:$B,
      _xlfn.AGGREGATE(15,
         6,
         ROW('2.1 Valoración de pautas C1'!$H$2:$H$184)/
         (('2.1 Valoración de pautas C1'!$H$2:$H$184=Validación!$J$5)+
          ('2.1 Valoración de pautas C1'!$H$2:$H$184=Validación!$J$6)),
      ROW(A45)
      )
   ),
"")</f>
        <v/>
      </c>
      <c r="E55" s="28" t="str" cm="1">
        <f t="array" ref="E55">IFERROR(
   INDEX('2.1 Valoración de pautas C1'!$H:$H,
      _xlfn.AGGREGATE(15,
         6,
         ROW('2.1 Valoración de pautas C1'!$H$2:$H$184)/
         (('2.1 Valoración de pautas C1'!$H$2:$H$184=Validación!$J$5)+
          ('2.1 Valoración de pautas C1'!$H$2:$H$184=Validación!$J$6)),
      ROW(A45)
      )
   ),
"")</f>
        <v/>
      </c>
      <c r="F55" s="29" t="str" cm="1">
        <f t="array" ref="F55">IFERROR(
   IF(
      ISNUMBER(SEARCH(Validación!$S$7, INDEX('2.1 Valoración de pautas C1'!$J:$J, _xlfn.AGGREGATE(15, 6, ROW('2.1 Valoración de pautas C1'!$H$2:$H$184)/
      (('2.1 Valoración de pautas C1'!$H$2:$H$184=Validación!$J$5)+('2.1 Valoración de pautas C1'!$H$2:$H$184=Validación!$J$6)), ROW(A45))))),
      "",
      INDEX('2.1 Valoración de pautas C1'!$J:$J, _xlfn.AGGREGATE(15, 6, ROW('2.1 Valoración de pautas C1'!$H$2:$H$184)/
      (('2.1 Valoración de pautas C1'!$H$2:$H$184=Validación!$J$5)+('2.1 Valoración de pautas C1'!$H$2:$H$184=Validación!$J$6)), ROW(A45)))
   ),
"")</f>
        <v/>
      </c>
      <c r="G55" s="30" t="str" cm="1">
        <f t="array" ref="G55">IFERROR(
   MATCH(
      D55,
      _xlfn._xlws.FILTER({"A";"B";"C";"D"},
         COUNTIF($D$11:$D$69, {"A";"B";"C";"D"})&gt;0
      ),
      0
   ),
"")</f>
        <v/>
      </c>
      <c r="H55" s="29"/>
      <c r="I55" s="29"/>
      <c r="J55" s="29"/>
      <c r="K55" s="123"/>
      <c r="L55" s="28" t="str">
        <f>IF(OR(ISBLANK(H55),ISBLANK(I55),ISBLANK(J55),ISBLANK(K55)),Validación!$B$5,Validación!$B$8)</f>
        <v>Pendiente. Por favor complete todas las columnas.</v>
      </c>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165.65" customHeight="1" x14ac:dyDescent="0.35">
      <c r="A56" s="16"/>
      <c r="B56" s="27" t="str" cm="1">
        <f t="array" ref="B56">IFERROR(
   INDEX('2.1 Valoración de pautas C1'!$C:$C,
      _xlfn.AGGREGATE(15,
         6,
         ROW('2.1 Valoración de pautas C1'!$H$2:$H$184)/
         (('2.1 Valoración de pautas C1'!$H$2:$H$184=Validación!$J$5)+
          ('2.1 Valoración de pautas C1'!$H$2:$H$184=Validación!$J$6)),
      ROW(A46)
      )
   ),
"")</f>
        <v/>
      </c>
      <c r="C56" s="27" t="str" cm="1">
        <f t="array" ref="C5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ROW(A46)
         )
      ),
   "")
)</f>
        <v>No debe completar esta tabla ya que no se han identificado pautas que presenten no conformidad menor o no conformidad.</v>
      </c>
      <c r="D56" s="28" t="str" cm="1">
        <f t="array" ref="D56">IFERROR(
   INDEX('2.1 Valoración de pautas C1'!$B:$B,
      _xlfn.AGGREGATE(15,
         6,
         ROW('2.1 Valoración de pautas C1'!$H$2:$H$184)/
         (('2.1 Valoración de pautas C1'!$H$2:$H$184=Validación!$J$5)+
          ('2.1 Valoración de pautas C1'!$H$2:$H$184=Validación!$J$6)),
      ROW(A46)
      )
   ),
"")</f>
        <v/>
      </c>
      <c r="E56" s="28" t="str" cm="1">
        <f t="array" ref="E56">IFERROR(
   INDEX('2.1 Valoración de pautas C1'!$H:$H,
      _xlfn.AGGREGATE(15,
         6,
         ROW('2.1 Valoración de pautas C1'!$H$2:$H$184)/
         (('2.1 Valoración de pautas C1'!$H$2:$H$184=Validación!$J$5)+
          ('2.1 Valoración de pautas C1'!$H$2:$H$184=Validación!$J$6)),
      ROW(A46)
      )
   ),
"")</f>
        <v/>
      </c>
      <c r="F56" s="29" t="str" cm="1">
        <f t="array" ref="F56">IFERROR(
   IF(
      ISNUMBER(SEARCH(Validación!$S$7, INDEX('2.1 Valoración de pautas C1'!$J:$J, _xlfn.AGGREGATE(15, 6, ROW('2.1 Valoración de pautas C1'!$H$2:$H$184)/
      (('2.1 Valoración de pautas C1'!$H$2:$H$184=Validación!$J$5)+('2.1 Valoración de pautas C1'!$H$2:$H$184=Validación!$J$6)), ROW(A46))))),
      "",
      INDEX('2.1 Valoración de pautas C1'!$J:$J, _xlfn.AGGREGATE(15, 6, ROW('2.1 Valoración de pautas C1'!$H$2:$H$184)/
      (('2.1 Valoración de pautas C1'!$H$2:$H$184=Validación!$J$5)+('2.1 Valoración de pautas C1'!$H$2:$H$184=Validación!$J$6)), ROW(A46)))
   ),
"")</f>
        <v/>
      </c>
      <c r="G56" s="30" t="str" cm="1">
        <f t="array" ref="G56">IFERROR(
   MATCH(
      D56,
      _xlfn._xlws.FILTER({"A";"B";"C";"D"},
         COUNTIF($D$11:$D$69, {"A";"B";"C";"D"})&gt;0
      ),
      0
   ),
"")</f>
        <v/>
      </c>
      <c r="H56" s="29"/>
      <c r="I56" s="29"/>
      <c r="J56" s="29"/>
      <c r="K56" s="123"/>
      <c r="L56" s="28" t="str">
        <f>IF(OR(ISBLANK(H56),ISBLANK(I56),ISBLANK(J56),ISBLANK(K56)),Validación!$B$5,Validación!$B$8)</f>
        <v>Pendiente. Por favor complete todas las columnas.</v>
      </c>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165.65" customHeight="1" x14ac:dyDescent="0.35">
      <c r="A57" s="16"/>
      <c r="B57" s="27" t="str" cm="1">
        <f t="array" ref="B57">IFERROR(
   INDEX('2.1 Valoración de pautas C1'!$C:$C,
      _xlfn.AGGREGATE(15,
         6,
         ROW('2.1 Valoración de pautas C1'!$H$2:$H$184)/
         (('2.1 Valoración de pautas C1'!$H$2:$H$184=Validación!$J$5)+
          ('2.1 Valoración de pautas C1'!$H$2:$H$184=Validación!$J$6)),
      ROW(A47)
      )
   ),
"")</f>
        <v/>
      </c>
      <c r="C57" s="27" t="str" cm="1">
        <f t="array" ref="C5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ROW(A47)
         )
      ),
   "")
)</f>
        <v>No debe completar esta tabla ya que no se han identificado pautas que presenten no conformidad menor o no conformidad.</v>
      </c>
      <c r="D57" s="28" t="str" cm="1">
        <f t="array" ref="D57">IFERROR(
   INDEX('2.1 Valoración de pautas C1'!$B:$B,
      _xlfn.AGGREGATE(15,
         6,
         ROW('2.1 Valoración de pautas C1'!$H$2:$H$184)/
         (('2.1 Valoración de pautas C1'!$H$2:$H$184=Validación!$J$5)+
          ('2.1 Valoración de pautas C1'!$H$2:$H$184=Validación!$J$6)),
      ROW(A47)
      )
   ),
"")</f>
        <v/>
      </c>
      <c r="E57" s="28" t="str" cm="1">
        <f t="array" ref="E57">IFERROR(
   INDEX('2.1 Valoración de pautas C1'!$H:$H,
      _xlfn.AGGREGATE(15,
         6,
         ROW('2.1 Valoración de pautas C1'!$H$2:$H$184)/
         (('2.1 Valoración de pautas C1'!$H$2:$H$184=Validación!$J$5)+
          ('2.1 Valoración de pautas C1'!$H$2:$H$184=Validación!$J$6)),
      ROW(A47)
      )
   ),
"")</f>
        <v/>
      </c>
      <c r="F57" s="29" t="str" cm="1">
        <f t="array" ref="F57">IFERROR(
   IF(
      ISNUMBER(SEARCH(Validación!$S$7, INDEX('2.1 Valoración de pautas C1'!$J:$J, _xlfn.AGGREGATE(15, 6, ROW('2.1 Valoración de pautas C1'!$H$2:$H$184)/
      (('2.1 Valoración de pautas C1'!$H$2:$H$184=Validación!$J$5)+('2.1 Valoración de pautas C1'!$H$2:$H$184=Validación!$J$6)), ROW(A47))))),
      "",
      INDEX('2.1 Valoración de pautas C1'!$J:$J, _xlfn.AGGREGATE(15, 6, ROW('2.1 Valoración de pautas C1'!$H$2:$H$184)/
      (('2.1 Valoración de pautas C1'!$H$2:$H$184=Validación!$J$5)+('2.1 Valoración de pautas C1'!$H$2:$H$184=Validación!$J$6)), ROW(A47)))
   ),
"")</f>
        <v/>
      </c>
      <c r="G57" s="30" t="str" cm="1">
        <f t="array" ref="G57">IFERROR(
   MATCH(
      D57,
      _xlfn._xlws.FILTER({"A";"B";"C";"D"},
         COUNTIF($D$11:$D$69, {"A";"B";"C";"D"})&gt;0
      ),
      0
   ),
"")</f>
        <v/>
      </c>
      <c r="H57" s="29"/>
      <c r="I57" s="29"/>
      <c r="J57" s="29"/>
      <c r="K57" s="123"/>
      <c r="L57" s="28" t="str">
        <f>IF(OR(ISBLANK(H57),ISBLANK(I57),ISBLANK(J57),ISBLANK(K57)),Validación!$B$5,Validación!$B$8)</f>
        <v>Pendiente. Por favor complete todas las columnas.</v>
      </c>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165.65" customHeight="1" x14ac:dyDescent="0.35">
      <c r="A58" s="16"/>
      <c r="B58" s="27" t="str" cm="1">
        <f t="array" ref="B58">IFERROR(
   INDEX('2.1 Valoración de pautas C1'!$C:$C,
      _xlfn.AGGREGATE(15,
         6,
         ROW('2.1 Valoración de pautas C1'!$H$2:$H$184)/
         (('2.1 Valoración de pautas C1'!$H$2:$H$184=Validación!$J$5)+
          ('2.1 Valoración de pautas C1'!$H$2:$H$184=Validación!$J$6)),
      ROW(A48)
      )
   ),
"")</f>
        <v/>
      </c>
      <c r="C58" s="27" t="str" cm="1">
        <f t="array" ref="C5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ROW(A48)
         )
      ),
   "")
)</f>
        <v>No debe completar esta tabla ya que no se han identificado pautas que presenten no conformidad menor o no conformidad.</v>
      </c>
      <c r="D58" s="28" t="str" cm="1">
        <f t="array" ref="D58">IFERROR(
   INDEX('2.1 Valoración de pautas C1'!$B:$B,
      _xlfn.AGGREGATE(15,
         6,
         ROW('2.1 Valoración de pautas C1'!$H$2:$H$184)/
         (('2.1 Valoración de pautas C1'!$H$2:$H$184=Validación!$J$5)+
          ('2.1 Valoración de pautas C1'!$H$2:$H$184=Validación!$J$6)),
      ROW(A48)
      )
   ),
"")</f>
        <v/>
      </c>
      <c r="E58" s="28" t="str" cm="1">
        <f t="array" ref="E58">IFERROR(
   INDEX('2.1 Valoración de pautas C1'!$H:$H,
      _xlfn.AGGREGATE(15,
         6,
         ROW('2.1 Valoración de pautas C1'!$H$2:$H$184)/
         (('2.1 Valoración de pautas C1'!$H$2:$H$184=Validación!$J$5)+
          ('2.1 Valoración de pautas C1'!$H$2:$H$184=Validación!$J$6)),
      ROW(A48)
      )
   ),
"")</f>
        <v/>
      </c>
      <c r="F58" s="29" t="str" cm="1">
        <f t="array" ref="F58">IFERROR(
   IF(
      ISNUMBER(SEARCH(Validación!$S$7, INDEX('2.1 Valoración de pautas C1'!$J:$J, _xlfn.AGGREGATE(15, 6, ROW('2.1 Valoración de pautas C1'!$H$2:$H$184)/
      (('2.1 Valoración de pautas C1'!$H$2:$H$184=Validación!$J$5)+('2.1 Valoración de pautas C1'!$H$2:$H$184=Validación!$J$6)), ROW(A48))))),
      "",
      INDEX('2.1 Valoración de pautas C1'!$J:$J, _xlfn.AGGREGATE(15, 6, ROW('2.1 Valoración de pautas C1'!$H$2:$H$184)/
      (('2.1 Valoración de pautas C1'!$H$2:$H$184=Validación!$J$5)+('2.1 Valoración de pautas C1'!$H$2:$H$184=Validación!$J$6)), ROW(A48)))
   ),
"")</f>
        <v/>
      </c>
      <c r="G58" s="30" t="str" cm="1">
        <f t="array" ref="G58">IFERROR(
   MATCH(
      D58,
      _xlfn._xlws.FILTER({"A";"B";"C";"D"},
         COUNTIF($D$11:$D$69, {"A";"B";"C";"D"})&gt;0
      ),
      0
   ),
"")</f>
        <v/>
      </c>
      <c r="H58" s="29"/>
      <c r="I58" s="29"/>
      <c r="J58" s="29"/>
      <c r="K58" s="123"/>
      <c r="L58" s="28" t="str">
        <f>IF(OR(ISBLANK(H58),ISBLANK(I58),ISBLANK(J58),ISBLANK(K58)),Validación!$B$5,Validación!$B$8)</f>
        <v>Pendiente. Por favor complete todas las columnas.</v>
      </c>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165.65" customHeight="1" x14ac:dyDescent="0.35">
      <c r="A59" s="16"/>
      <c r="B59" s="27" t="str" cm="1">
        <f t="array" ref="B59">IFERROR(
   INDEX('2.1 Valoración de pautas C1'!$C:$C,
      _xlfn.AGGREGATE(15,
         6,
         ROW('2.1 Valoración de pautas C1'!$H$2:$H$184)/
         (('2.1 Valoración de pautas C1'!$H$2:$H$184=Validación!$J$5)+
          ('2.1 Valoración de pautas C1'!$H$2:$H$184=Validación!$J$6)),
      ROW(A49)
      )
   ),
"")</f>
        <v/>
      </c>
      <c r="C59" s="27" t="str" cm="1">
        <f t="array" ref="C5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ROW(A49)
         )
      ),
   "")
)</f>
        <v>No debe completar esta tabla ya que no se han identificado pautas que presenten no conformidad menor o no conformidad.</v>
      </c>
      <c r="D59" s="28" t="str" cm="1">
        <f t="array" ref="D59">IFERROR(
   INDEX('2.1 Valoración de pautas C1'!$B:$B,
      _xlfn.AGGREGATE(15,
         6,
         ROW('2.1 Valoración de pautas C1'!$H$2:$H$184)/
         (('2.1 Valoración de pautas C1'!$H$2:$H$184=Validación!$J$5)+
          ('2.1 Valoración de pautas C1'!$H$2:$H$184=Validación!$J$6)),
      ROW(A49)
      )
   ),
"")</f>
        <v/>
      </c>
      <c r="E59" s="28" t="str" cm="1">
        <f t="array" ref="E59">IFERROR(
   INDEX('2.1 Valoración de pautas C1'!$H:$H,
      _xlfn.AGGREGATE(15,
         6,
         ROW('2.1 Valoración de pautas C1'!$H$2:$H$184)/
         (('2.1 Valoración de pautas C1'!$H$2:$H$184=Validación!$J$5)+
          ('2.1 Valoración de pautas C1'!$H$2:$H$184=Validación!$J$6)),
      ROW(A49)
      )
   ),
"")</f>
        <v/>
      </c>
      <c r="F59" s="29" t="str" cm="1">
        <f t="array" ref="F59">IFERROR(
   IF(
      ISNUMBER(SEARCH(Validación!$S$7, INDEX('2.1 Valoración de pautas C1'!$J:$J, _xlfn.AGGREGATE(15, 6, ROW('2.1 Valoración de pautas C1'!$H$2:$H$184)/
      (('2.1 Valoración de pautas C1'!$H$2:$H$184=Validación!$J$5)+('2.1 Valoración de pautas C1'!$H$2:$H$184=Validación!$J$6)), ROW(A49))))),
      "",
      INDEX('2.1 Valoración de pautas C1'!$J:$J, _xlfn.AGGREGATE(15, 6, ROW('2.1 Valoración de pautas C1'!$H$2:$H$184)/
      (('2.1 Valoración de pautas C1'!$H$2:$H$184=Validación!$J$5)+('2.1 Valoración de pautas C1'!$H$2:$H$184=Validación!$J$6)), ROW(A49)))
   ),
"")</f>
        <v/>
      </c>
      <c r="G59" s="30" t="str" cm="1">
        <f t="array" ref="G59">IFERROR(
   MATCH(
      D59,
      _xlfn._xlws.FILTER({"A";"B";"C";"D"},
         COUNTIF($D$11:$D$69, {"A";"B";"C";"D"})&gt;0
      ),
      0
   ),
"")</f>
        <v/>
      </c>
      <c r="H59" s="29"/>
      <c r="I59" s="29"/>
      <c r="J59" s="29"/>
      <c r="K59" s="123"/>
      <c r="L59" s="28" t="str">
        <f>IF(OR(ISBLANK(H59),ISBLANK(I59),ISBLANK(J59),ISBLANK(K59)),Validación!$B$5,Validación!$B$8)</f>
        <v>Pendiente. Por favor complete todas las columnas.</v>
      </c>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165.65" customHeight="1" x14ac:dyDescent="0.35">
      <c r="A60" s="16"/>
      <c r="B60" s="27" t="str" cm="1">
        <f t="array" ref="B60">IFERROR(
   INDEX('2.1 Valoración de pautas C1'!$C:$C,
      _xlfn.AGGREGATE(15,
         6,
         ROW('2.1 Valoración de pautas C1'!$H$2:$H$184)/
         (('2.1 Valoración de pautas C1'!$H$2:$H$184=Validación!$J$5)+
          ('2.1 Valoración de pautas C1'!$H$2:$H$184=Validación!$J$6)),
      ROW(A50)
      )
   ),
"")</f>
        <v/>
      </c>
      <c r="C60" s="27" t="str" cm="1">
        <f t="array" ref="C60">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ROW(A50)
         )
      ),
   "")
)</f>
        <v>No debe completar esta tabla ya que no se han identificado pautas que presenten no conformidad menor o no conformidad.</v>
      </c>
      <c r="D60" s="28" t="str" cm="1">
        <f t="array" ref="D60">IFERROR(
   INDEX('2.1 Valoración de pautas C1'!$B:$B,
      _xlfn.AGGREGATE(15,
         6,
         ROW('2.1 Valoración de pautas C1'!$H$2:$H$184)/
         (('2.1 Valoración de pautas C1'!$H$2:$H$184=Validación!$J$5)+
          ('2.1 Valoración de pautas C1'!$H$2:$H$184=Validación!$J$6)),
      ROW(A50)
      )
   ),
"")</f>
        <v/>
      </c>
      <c r="E60" s="28" t="str" cm="1">
        <f t="array" ref="E60">IFERROR(
   INDEX('2.1 Valoración de pautas C1'!$H:$H,
      _xlfn.AGGREGATE(15,
         6,
         ROW('2.1 Valoración de pautas C1'!$H$2:$H$184)/
         (('2.1 Valoración de pautas C1'!$H$2:$H$184=Validación!$J$5)+
          ('2.1 Valoración de pautas C1'!$H$2:$H$184=Validación!$J$6)),
      ROW(A50)
      )
   ),
"")</f>
        <v/>
      </c>
      <c r="F60" s="29" t="str" cm="1">
        <f t="array" ref="F60">IFERROR(
   IF(
      ISNUMBER(SEARCH(Validación!$S$7, INDEX('2.1 Valoración de pautas C1'!$J:$J, _xlfn.AGGREGATE(15, 6, ROW('2.1 Valoración de pautas C1'!$H$2:$H$184)/
      (('2.1 Valoración de pautas C1'!$H$2:$H$184=Validación!$J$5)+('2.1 Valoración de pautas C1'!$H$2:$H$184=Validación!$J$6)), ROW(A50))))),
      "",
      INDEX('2.1 Valoración de pautas C1'!$J:$J, _xlfn.AGGREGATE(15, 6, ROW('2.1 Valoración de pautas C1'!$H$2:$H$184)/
      (('2.1 Valoración de pautas C1'!$H$2:$H$184=Validación!$J$5)+('2.1 Valoración de pautas C1'!$H$2:$H$184=Validación!$J$6)), ROW(A50)))
   ),
"")</f>
        <v/>
      </c>
      <c r="G60" s="30" t="str" cm="1">
        <f t="array" ref="G60">IFERROR(
   MATCH(
      D60,
      _xlfn._xlws.FILTER({"A";"B";"C";"D"},
         COUNTIF($D$11:$D$69, {"A";"B";"C";"D"})&gt;0
      ),
      0
   ),
"")</f>
        <v/>
      </c>
      <c r="H60" s="29"/>
      <c r="I60" s="29"/>
      <c r="J60" s="29"/>
      <c r="K60" s="123"/>
      <c r="L60" s="28" t="str">
        <f>IF(OR(ISBLANK(H60),ISBLANK(I60),ISBLANK(J60),ISBLANK(K60)),Validación!$B$5,Validación!$B$8)</f>
        <v>Pendiente. Por favor complete todas las columnas.</v>
      </c>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165.65" customHeight="1" x14ac:dyDescent="0.35">
      <c r="A61" s="16"/>
      <c r="B61" s="27" t="str" cm="1">
        <f t="array" ref="B61">IFERROR(
   INDEX('2.1 Valoración de pautas C1'!$C:$C,
      _xlfn.AGGREGATE(15,
         6,
         ROW('2.1 Valoración de pautas C1'!$H$2:$H$184)/
         (('2.1 Valoración de pautas C1'!$H$2:$H$184=Validación!$J$5)+
          ('2.1 Valoración de pautas C1'!$H$2:$H$184=Validación!$J$6)),
      ROW(A51)
      )
   ),
"")</f>
        <v/>
      </c>
      <c r="C61" s="27" t="str" cm="1">
        <f t="array" ref="C61">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ROW(A51)
         )
      ),
   "")
)</f>
        <v>No debe completar esta tabla ya que no se han identificado pautas que presenten no conformidad menor o no conformidad.</v>
      </c>
      <c r="D61" s="28" t="str" cm="1">
        <f t="array" ref="D61">IFERROR(
   INDEX('2.1 Valoración de pautas C1'!$B:$B,
      _xlfn.AGGREGATE(15,
         6,
         ROW('2.1 Valoración de pautas C1'!$H$2:$H$184)/
         (('2.1 Valoración de pautas C1'!$H$2:$H$184=Validación!$J$5)+
          ('2.1 Valoración de pautas C1'!$H$2:$H$184=Validación!$J$6)),
      ROW(A51)
      )
   ),
"")</f>
        <v/>
      </c>
      <c r="E61" s="28" t="str" cm="1">
        <f t="array" ref="E61">IFERROR(
   INDEX('2.1 Valoración de pautas C1'!$H:$H,
      _xlfn.AGGREGATE(15,
         6,
         ROW('2.1 Valoración de pautas C1'!$H$2:$H$184)/
         (('2.1 Valoración de pautas C1'!$H$2:$H$184=Validación!$J$5)+
          ('2.1 Valoración de pautas C1'!$H$2:$H$184=Validación!$J$6)),
      ROW(A51)
      )
   ),
"")</f>
        <v/>
      </c>
      <c r="F61" s="29" t="str" cm="1">
        <f t="array" ref="F61">IFERROR(
   IF(
      ISNUMBER(SEARCH(Validación!$S$7, INDEX('2.1 Valoración de pautas C1'!$J:$J, _xlfn.AGGREGATE(15, 6, ROW('2.1 Valoración de pautas C1'!$H$2:$H$184)/
      (('2.1 Valoración de pautas C1'!$H$2:$H$184=Validación!$J$5)+('2.1 Valoración de pautas C1'!$H$2:$H$184=Validación!$J$6)), ROW(A51))))),
      "",
      INDEX('2.1 Valoración de pautas C1'!$J:$J, _xlfn.AGGREGATE(15, 6, ROW('2.1 Valoración de pautas C1'!$H$2:$H$184)/
      (('2.1 Valoración de pautas C1'!$H$2:$H$184=Validación!$J$5)+('2.1 Valoración de pautas C1'!$H$2:$H$184=Validación!$J$6)), ROW(A51)))
   ),
"")</f>
        <v/>
      </c>
      <c r="G61" s="30" t="str" cm="1">
        <f t="array" ref="G61">IFERROR(
   MATCH(
      D61,
      _xlfn._xlws.FILTER({"A";"B";"C";"D"},
         COUNTIF($D$11:$D$69, {"A";"B";"C";"D"})&gt;0
      ),
      0
   ),
"")</f>
        <v/>
      </c>
      <c r="H61" s="29"/>
      <c r="I61" s="29"/>
      <c r="J61" s="29"/>
      <c r="K61" s="123"/>
      <c r="L61" s="28" t="str">
        <f>IF(OR(ISBLANK(H61),ISBLANK(I61),ISBLANK(J61),ISBLANK(K61)),Validación!$B$5,Validación!$B$8)</f>
        <v>Pendiente. Por favor complete todas las columnas.</v>
      </c>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165.65" customHeight="1" x14ac:dyDescent="0.35">
      <c r="A62" s="16"/>
      <c r="B62" s="27" t="str" cm="1">
        <f t="array" ref="B62">IFERROR(
   INDEX('2.1 Valoración de pautas C1'!$C:$C,
      _xlfn.AGGREGATE(15,
         6,
         ROW('2.1 Valoración de pautas C1'!$H$2:$H$184)/
         (('2.1 Valoración de pautas C1'!$H$2:$H$184=Validación!$J$5)+
          ('2.1 Valoración de pautas C1'!$H$2:$H$184=Validación!$J$6)),
      ROW(A52)
      )
   ),
"")</f>
        <v/>
      </c>
      <c r="C62" s="27" t="str" cm="1">
        <f t="array" ref="C62">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ROW(A52)
         )
      ),
   "")
)</f>
        <v>No debe completar esta tabla ya que no se han identificado pautas que presenten no conformidad menor o no conformidad.</v>
      </c>
      <c r="D62" s="28" t="str" cm="1">
        <f t="array" ref="D62">IFERROR(
   INDEX('2.1 Valoración de pautas C1'!$B:$B,
      _xlfn.AGGREGATE(15,
         6,
         ROW('2.1 Valoración de pautas C1'!$H$2:$H$184)/
         (('2.1 Valoración de pautas C1'!$H$2:$H$184=Validación!$J$5)+
          ('2.1 Valoración de pautas C1'!$H$2:$H$184=Validación!$J$6)),
      ROW(A52)
      )
   ),
"")</f>
        <v/>
      </c>
      <c r="E62" s="28" t="str" cm="1">
        <f t="array" ref="E62">IFERROR(
   INDEX('2.1 Valoración de pautas C1'!$H:$H,
      _xlfn.AGGREGATE(15,
         6,
         ROW('2.1 Valoración de pautas C1'!$H$2:$H$184)/
         (('2.1 Valoración de pautas C1'!$H$2:$H$184=Validación!$J$5)+
          ('2.1 Valoración de pautas C1'!$H$2:$H$184=Validación!$J$6)),
      ROW(A52)
      )
   ),
"")</f>
        <v/>
      </c>
      <c r="F62" s="29" t="str" cm="1">
        <f t="array" ref="F62">IFERROR(
   IF(
      ISNUMBER(SEARCH(Validación!$S$7, INDEX('2.1 Valoración de pautas C1'!$J:$J, _xlfn.AGGREGATE(15, 6, ROW('2.1 Valoración de pautas C1'!$H$2:$H$184)/
      (('2.1 Valoración de pautas C1'!$H$2:$H$184=Validación!$J$5)+('2.1 Valoración de pautas C1'!$H$2:$H$184=Validación!$J$6)), ROW(A52))))),
      "",
      INDEX('2.1 Valoración de pautas C1'!$J:$J, _xlfn.AGGREGATE(15, 6, ROW('2.1 Valoración de pautas C1'!$H$2:$H$184)/
      (('2.1 Valoración de pautas C1'!$H$2:$H$184=Validación!$J$5)+('2.1 Valoración de pautas C1'!$H$2:$H$184=Validación!$J$6)), ROW(A52)))
   ),
"")</f>
        <v/>
      </c>
      <c r="G62" s="30" t="str" cm="1">
        <f t="array" ref="G62">IFERROR(
   MATCH(
      D62,
      _xlfn._xlws.FILTER({"A";"B";"C";"D"},
         COUNTIF($D$11:$D$69, {"A";"B";"C";"D"})&gt;0
      ),
      0
   ),
"")</f>
        <v/>
      </c>
      <c r="H62" s="29"/>
      <c r="I62" s="29"/>
      <c r="J62" s="29"/>
      <c r="K62" s="123"/>
      <c r="L62" s="28" t="str">
        <f>IF(OR(ISBLANK(H62),ISBLANK(I62),ISBLANK(J62),ISBLANK(K62)),Validación!$B$5,Validación!$B$8)</f>
        <v>Pendiente. Por favor complete todas las columnas.</v>
      </c>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165.65" customHeight="1" x14ac:dyDescent="0.35">
      <c r="A63" s="16"/>
      <c r="B63" s="27" t="str" cm="1">
        <f t="array" ref="B63">IFERROR(
   INDEX('2.1 Valoración de pautas C1'!$C:$C,
      _xlfn.AGGREGATE(15,
         6,
         ROW('2.1 Valoración de pautas C1'!$H$2:$H$184)/
         (('2.1 Valoración de pautas C1'!$H$2:$H$184=Validación!$J$5)+
          ('2.1 Valoración de pautas C1'!$H$2:$H$184=Validación!$J$6)),
      ROW(A53)
      )
   ),
"")</f>
        <v/>
      </c>
      <c r="C63" s="27" t="str" cm="1">
        <f t="array" ref="C63">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ROW(A53)
         )
      ),
   "")
)</f>
        <v>No debe completar esta tabla ya que no se han identificado pautas que presenten no conformidad menor o no conformidad.</v>
      </c>
      <c r="D63" s="28" t="str" cm="1">
        <f t="array" ref="D63">IFERROR(
   INDEX('2.1 Valoración de pautas C1'!$B:$B,
      _xlfn.AGGREGATE(15,
         6,
         ROW('2.1 Valoración de pautas C1'!$H$2:$H$184)/
         (('2.1 Valoración de pautas C1'!$H$2:$H$184=Validación!$J$5)+
          ('2.1 Valoración de pautas C1'!$H$2:$H$184=Validación!$J$6)),
      ROW(A53)
      )
   ),
"")</f>
        <v/>
      </c>
      <c r="E63" s="28" t="str" cm="1">
        <f t="array" ref="E63">IFERROR(
   INDEX('2.1 Valoración de pautas C1'!$H:$H,
      _xlfn.AGGREGATE(15,
         6,
         ROW('2.1 Valoración de pautas C1'!$H$2:$H$184)/
         (('2.1 Valoración de pautas C1'!$H$2:$H$184=Validación!$J$5)+
          ('2.1 Valoración de pautas C1'!$H$2:$H$184=Validación!$J$6)),
      ROW(A53)
      )
   ),
"")</f>
        <v/>
      </c>
      <c r="F63" s="29" t="str" cm="1">
        <f t="array" ref="F63">IFERROR(
   IF(
      ISNUMBER(SEARCH(Validación!$S$7, INDEX('2.1 Valoración de pautas C1'!$J:$J, _xlfn.AGGREGATE(15, 6, ROW('2.1 Valoración de pautas C1'!$H$2:$H$184)/
      (('2.1 Valoración de pautas C1'!$H$2:$H$184=Validación!$J$5)+('2.1 Valoración de pautas C1'!$H$2:$H$184=Validación!$J$6)), ROW(A53))))),
      "",
      INDEX('2.1 Valoración de pautas C1'!$J:$J, _xlfn.AGGREGATE(15, 6, ROW('2.1 Valoración de pautas C1'!$H$2:$H$184)/
      (('2.1 Valoración de pautas C1'!$H$2:$H$184=Validación!$J$5)+('2.1 Valoración de pautas C1'!$H$2:$H$184=Validación!$J$6)), ROW(A53)))
   ),
"")</f>
        <v/>
      </c>
      <c r="G63" s="30" t="str" cm="1">
        <f t="array" ref="G63">IFERROR(
   MATCH(
      D63,
      _xlfn._xlws.FILTER({"A";"B";"C";"D"},
         COUNTIF($D$11:$D$69, {"A";"B";"C";"D"})&gt;0
      ),
      0
   ),
"")</f>
        <v/>
      </c>
      <c r="H63" s="29"/>
      <c r="I63" s="29"/>
      <c r="J63" s="29"/>
      <c r="K63" s="123"/>
      <c r="L63" s="28" t="str">
        <f>IF(OR(ISBLANK(H63),ISBLANK(I63),ISBLANK(J63),ISBLANK(K63)),Validación!$B$5,Validación!$B$8)</f>
        <v>Pendiente. Por favor complete todas las columnas.</v>
      </c>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165.65" customHeight="1" x14ac:dyDescent="0.35">
      <c r="A64" s="16"/>
      <c r="B64" s="27" t="str" cm="1">
        <f t="array" ref="B64">IFERROR(
   INDEX('2.1 Valoración de pautas C1'!$C:$C,
      _xlfn.AGGREGATE(15,
         6,
         ROW('2.1 Valoración de pautas C1'!$H$2:$H$184)/
         (('2.1 Valoración de pautas C1'!$H$2:$H$184=Validación!$J$5)+
          ('2.1 Valoración de pautas C1'!$H$2:$H$184=Validación!$J$6)),
      ROW(A54)
      )
   ),
"")</f>
        <v/>
      </c>
      <c r="C64" s="27" t="str" cm="1">
        <f t="array" ref="C64">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ROW(A54)
         )
      ),
   "")
)</f>
        <v>No debe completar esta tabla ya que no se han identificado pautas que presenten no conformidad menor o no conformidad.</v>
      </c>
      <c r="D64" s="28" t="str" cm="1">
        <f t="array" ref="D64">IFERROR(
   INDEX('2.1 Valoración de pautas C1'!$B:$B,
      _xlfn.AGGREGATE(15,
         6,
         ROW('2.1 Valoración de pautas C1'!$H$2:$H$184)/
         (('2.1 Valoración de pautas C1'!$H$2:$H$184=Validación!$J$5)+
          ('2.1 Valoración de pautas C1'!$H$2:$H$184=Validación!$J$6)),
      ROW(A54)
      )
   ),
"")</f>
        <v/>
      </c>
      <c r="E64" s="28" t="str" cm="1">
        <f t="array" ref="E64">IFERROR(
   INDEX('2.1 Valoración de pautas C1'!$H:$H,
      _xlfn.AGGREGATE(15,
         6,
         ROW('2.1 Valoración de pautas C1'!$H$2:$H$184)/
         (('2.1 Valoración de pautas C1'!$H$2:$H$184=Validación!$J$5)+
          ('2.1 Valoración de pautas C1'!$H$2:$H$184=Validación!$J$6)),
      ROW(A54)
      )
   ),
"")</f>
        <v/>
      </c>
      <c r="F64" s="29" t="str" cm="1">
        <f t="array" ref="F64">IFERROR(
   IF(
      ISNUMBER(SEARCH(Validación!$S$7, INDEX('2.1 Valoración de pautas C1'!$J:$J, _xlfn.AGGREGATE(15, 6, ROW('2.1 Valoración de pautas C1'!$H$2:$H$184)/
      (('2.1 Valoración de pautas C1'!$H$2:$H$184=Validación!$J$5)+('2.1 Valoración de pautas C1'!$H$2:$H$184=Validación!$J$6)), ROW(A54))))),
      "",
      INDEX('2.1 Valoración de pautas C1'!$J:$J, _xlfn.AGGREGATE(15, 6, ROW('2.1 Valoración de pautas C1'!$H$2:$H$184)/
      (('2.1 Valoración de pautas C1'!$H$2:$H$184=Validación!$J$5)+('2.1 Valoración de pautas C1'!$H$2:$H$184=Validación!$J$6)), ROW(A54)))
   ),
"")</f>
        <v/>
      </c>
      <c r="G64" s="30" t="str" cm="1">
        <f t="array" ref="G64">IFERROR(
   MATCH(
      D64,
      _xlfn._xlws.FILTER({"A";"B";"C";"D"},
         COUNTIF($D$11:$D$69, {"A";"B";"C";"D"})&gt;0
      ),
      0
   ),
"")</f>
        <v/>
      </c>
      <c r="H64" s="29"/>
      <c r="I64" s="29"/>
      <c r="J64" s="29"/>
      <c r="K64" s="123"/>
      <c r="L64" s="28" t="str">
        <f>IF(OR(ISBLANK(H64),ISBLANK(I64),ISBLANK(J64),ISBLANK(K64)),Validación!$B$5,Validación!$B$8)</f>
        <v>Pendiente. Por favor complete todas las columnas.</v>
      </c>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165.65" customHeight="1" x14ac:dyDescent="0.35">
      <c r="A65" s="16"/>
      <c r="B65" s="27" t="str" cm="1">
        <f t="array" ref="B65">IFERROR(
   INDEX('2.1 Valoración de pautas C1'!$C:$C,
      _xlfn.AGGREGATE(15,
         6,
         ROW('2.1 Valoración de pautas C1'!$H$2:$H$184)/
         (('2.1 Valoración de pautas C1'!$H$2:$H$184=Validación!$J$5)+
          ('2.1 Valoración de pautas C1'!$H$2:$H$184=Validación!$J$6)),
      ROW(A55)
      )
   ),
"")</f>
        <v/>
      </c>
      <c r="C65" s="27" t="str" cm="1">
        <f t="array" ref="C65">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ROW(A55)
         )
      ),
   "")
)</f>
        <v>No debe completar esta tabla ya que no se han identificado pautas que presenten no conformidad menor o no conformidad.</v>
      </c>
      <c r="D65" s="28" t="str" cm="1">
        <f t="array" ref="D65">IFERROR(
   INDEX('2.1 Valoración de pautas C1'!$B:$B,
      _xlfn.AGGREGATE(15,
         6,
         ROW('2.1 Valoración de pautas C1'!$H$2:$H$184)/
         (('2.1 Valoración de pautas C1'!$H$2:$H$184=Validación!$J$5)+
          ('2.1 Valoración de pautas C1'!$H$2:$H$184=Validación!$J$6)),
      ROW(A55)
      )
   ),
"")</f>
        <v/>
      </c>
      <c r="E65" s="28" t="str" cm="1">
        <f t="array" ref="E65">IFERROR(
   INDEX('2.1 Valoración de pautas C1'!$H:$H,
      _xlfn.AGGREGATE(15,
         6,
         ROW('2.1 Valoración de pautas C1'!$H$2:$H$184)/
         (('2.1 Valoración de pautas C1'!$H$2:$H$184=Validación!$J$5)+
          ('2.1 Valoración de pautas C1'!$H$2:$H$184=Validación!$J$6)),
      ROW(A55)
      )
   ),
"")</f>
        <v/>
      </c>
      <c r="F65" s="29" t="str" cm="1">
        <f t="array" ref="F65">IFERROR(
   IF(
      ISNUMBER(SEARCH(Validación!$S$7, INDEX('2.1 Valoración de pautas C1'!$J:$J, _xlfn.AGGREGATE(15, 6, ROW('2.1 Valoración de pautas C1'!$H$2:$H$184)/
      (('2.1 Valoración de pautas C1'!$H$2:$H$184=Validación!$J$5)+('2.1 Valoración de pautas C1'!$H$2:$H$184=Validación!$J$6)), ROW(A55))))),
      "",
      INDEX('2.1 Valoración de pautas C1'!$J:$J, _xlfn.AGGREGATE(15, 6, ROW('2.1 Valoración de pautas C1'!$H$2:$H$184)/
      (('2.1 Valoración de pautas C1'!$H$2:$H$184=Validación!$J$5)+('2.1 Valoración de pautas C1'!$H$2:$H$184=Validación!$J$6)), ROW(A55)))
   ),
"")</f>
        <v/>
      </c>
      <c r="G65" s="30" t="str" cm="1">
        <f t="array" ref="G65">IFERROR(
   MATCH(
      D65,
      _xlfn._xlws.FILTER({"A";"B";"C";"D"},
         COUNTIF($D$11:$D$69, {"A";"B";"C";"D"})&gt;0
      ),
      0
   ),
"")</f>
        <v/>
      </c>
      <c r="H65" s="29"/>
      <c r="I65" s="29"/>
      <c r="J65" s="29"/>
      <c r="K65" s="123"/>
      <c r="L65" s="28" t="str">
        <f>IF(OR(ISBLANK(H65),ISBLANK(I65),ISBLANK(J65),ISBLANK(K65)),Validación!$B$5,Validación!$B$8)</f>
        <v>Pendiente. Por favor complete todas las columnas.</v>
      </c>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165.65" customHeight="1" x14ac:dyDescent="0.35">
      <c r="A66" s="16"/>
      <c r="B66" s="27" t="str" cm="1">
        <f t="array" ref="B66">IFERROR(
   INDEX('2.1 Valoración de pautas C1'!$C:$C,
      _xlfn.AGGREGATE(15,
         6,
         ROW('2.1 Valoración de pautas C1'!$H$2:$H$184)/
         (('2.1 Valoración de pautas C1'!$H$2:$H$184=Validación!$J$5)+
          ('2.1 Valoración de pautas C1'!$H$2:$H$184=Validación!$J$6)),
      ROW(A56)
      )
   ),
"")</f>
        <v/>
      </c>
      <c r="C66" s="27" t="str" cm="1">
        <f t="array" ref="C66">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ROW(A56)
         )
      ),
   "")
)</f>
        <v>No debe completar esta tabla ya que no se han identificado pautas que presenten no conformidad menor o no conformidad.</v>
      </c>
      <c r="D66" s="28" t="str" cm="1">
        <f t="array" ref="D66">IFERROR(
   INDEX('2.1 Valoración de pautas C1'!$B:$B,
      _xlfn.AGGREGATE(15,
         6,
         ROW('2.1 Valoración de pautas C1'!$H$2:$H$184)/
         (('2.1 Valoración de pautas C1'!$H$2:$H$184=Validación!$J$5)+
          ('2.1 Valoración de pautas C1'!$H$2:$H$184=Validación!$J$6)),
      ROW(A56)
      )
   ),
"")</f>
        <v/>
      </c>
      <c r="E66" s="28" t="str" cm="1">
        <f t="array" ref="E66">IFERROR(
   INDEX('2.1 Valoración de pautas C1'!$H:$H,
      _xlfn.AGGREGATE(15,
         6,
         ROW('2.1 Valoración de pautas C1'!$H$2:$H$184)/
         (('2.1 Valoración de pautas C1'!$H$2:$H$184=Validación!$J$5)+
          ('2.1 Valoración de pautas C1'!$H$2:$H$184=Validación!$J$6)),
      ROW(A56)
      )
   ),
"")</f>
        <v/>
      </c>
      <c r="F66" s="29" t="str" cm="1">
        <f t="array" ref="F66">IFERROR(
   IF(
      ISNUMBER(SEARCH(Validación!$S$7, INDEX('2.1 Valoración de pautas C1'!$J:$J, _xlfn.AGGREGATE(15, 6, ROW('2.1 Valoración de pautas C1'!$H$2:$H$184)/
      (('2.1 Valoración de pautas C1'!$H$2:$H$184=Validación!$J$5)+('2.1 Valoración de pautas C1'!$H$2:$H$184=Validación!$J$6)), ROW(A56))))),
      "",
      INDEX('2.1 Valoración de pautas C1'!$J:$J, _xlfn.AGGREGATE(15, 6, ROW('2.1 Valoración de pautas C1'!$H$2:$H$184)/
      (('2.1 Valoración de pautas C1'!$H$2:$H$184=Validación!$J$5)+('2.1 Valoración de pautas C1'!$H$2:$H$184=Validación!$J$6)), ROW(A56)))
   ),
"")</f>
        <v/>
      </c>
      <c r="G66" s="30" t="str" cm="1">
        <f t="array" ref="G66">IFERROR(
   MATCH(
      D66,
      _xlfn._xlws.FILTER({"A";"B";"C";"D"},
         COUNTIF($D$11:$D$69, {"A";"B";"C";"D"})&gt;0
      ),
      0
   ),
"")</f>
        <v/>
      </c>
      <c r="H66" s="29"/>
      <c r="I66" s="29"/>
      <c r="J66" s="29"/>
      <c r="K66" s="123"/>
      <c r="L66" s="28" t="str">
        <f>IF(OR(ISBLANK(H66),ISBLANK(I66),ISBLANK(J66),ISBLANK(K66)),Validación!$B$5,Validación!$B$8)</f>
        <v>Pendiente. Por favor complete todas las columnas.</v>
      </c>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165.65" customHeight="1" x14ac:dyDescent="0.35">
      <c r="A67" s="16"/>
      <c r="B67" s="27" t="str" cm="1">
        <f t="array" ref="B67">IFERROR(
   INDEX('2.1 Valoración de pautas C1'!$C:$C,
      _xlfn.AGGREGATE(15,
         6,
         ROW('2.1 Valoración de pautas C1'!$H$2:$H$184)/
         (('2.1 Valoración de pautas C1'!$H$2:$H$184=Validación!$J$5)+
          ('2.1 Valoración de pautas C1'!$H$2:$H$184=Validación!$J$6)),
      ROW(A57)
      )
   ),
"")</f>
        <v/>
      </c>
      <c r="C67" s="27" t="str" cm="1">
        <f t="array" ref="C67">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ROW(A57)
         )
      ),
   "")
)</f>
        <v>No debe completar esta tabla ya que no se han identificado pautas que presenten no conformidad menor o no conformidad.</v>
      </c>
      <c r="D67" s="28" t="str" cm="1">
        <f t="array" ref="D67">IFERROR(
   INDEX('2.1 Valoración de pautas C1'!$B:$B,
      _xlfn.AGGREGATE(15,
         6,
         ROW('2.1 Valoración de pautas C1'!$H$2:$H$184)/
         (('2.1 Valoración de pautas C1'!$H$2:$H$184=Validación!$J$5)+
          ('2.1 Valoración de pautas C1'!$H$2:$H$184=Validación!$J$6)),
      ROW(A57)
      )
   ),
"")</f>
        <v/>
      </c>
      <c r="E67" s="28" t="str" cm="1">
        <f t="array" ref="E67">IFERROR(
   INDEX('2.1 Valoración de pautas C1'!$H:$H,
      _xlfn.AGGREGATE(15,
         6,
         ROW('2.1 Valoración de pautas C1'!$H$2:$H$184)/
         (('2.1 Valoración de pautas C1'!$H$2:$H$184=Validación!$J$5)+
          ('2.1 Valoración de pautas C1'!$H$2:$H$184=Validación!$J$6)),
      ROW(A57)
      )
   ),
"")</f>
        <v/>
      </c>
      <c r="F67" s="29" t="str" cm="1">
        <f t="array" ref="F67">IFERROR(
   IF(
      ISNUMBER(SEARCH(Validación!$S$7, INDEX('2.1 Valoración de pautas C1'!$J:$J, _xlfn.AGGREGATE(15, 6, ROW('2.1 Valoración de pautas C1'!$H$2:$H$184)/
      (('2.1 Valoración de pautas C1'!$H$2:$H$184=Validación!$J$5)+('2.1 Valoración de pautas C1'!$H$2:$H$184=Validación!$J$6)), ROW(A57))))),
      "",
      INDEX('2.1 Valoración de pautas C1'!$J:$J, _xlfn.AGGREGATE(15, 6, ROW('2.1 Valoración de pautas C1'!$H$2:$H$184)/
      (('2.1 Valoración de pautas C1'!$H$2:$H$184=Validación!$J$5)+('2.1 Valoración de pautas C1'!$H$2:$H$184=Validación!$J$6)), ROW(A57)))
   ),
"")</f>
        <v/>
      </c>
      <c r="G67" s="30" t="str" cm="1">
        <f t="array" ref="G67">IFERROR(
   MATCH(
      D67,
      _xlfn._xlws.FILTER({"A";"B";"C";"D"},
         COUNTIF($D$11:$D$69, {"A";"B";"C";"D"})&gt;0
      ),
      0
   ),
"")</f>
        <v/>
      </c>
      <c r="H67" s="29"/>
      <c r="I67" s="29"/>
      <c r="J67" s="29"/>
      <c r="K67" s="123"/>
      <c r="L67" s="28" t="str">
        <f>IF(OR(ISBLANK(H67),ISBLANK(I67),ISBLANK(J67),ISBLANK(K67)),Validación!$B$5,Validación!$B$8)</f>
        <v>Pendiente. Por favor complete todas las columnas.</v>
      </c>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165.65" customHeight="1" x14ac:dyDescent="0.35">
      <c r="A68" s="16"/>
      <c r="B68" s="27" t="str" cm="1">
        <f t="array" ref="B68">IFERROR(
   INDEX('2.1 Valoración de pautas C1'!$C:$C,
      _xlfn.AGGREGATE(15,
         6,
         ROW('2.1 Valoración de pautas C1'!$H$2:$H$184)/
         (('2.1 Valoración de pautas C1'!$H$2:$H$184=Validación!$J$5)+
          ('2.1 Valoración de pautas C1'!$H$2:$H$184=Validación!$J$6)),
      ROW(A58)
      )
   ),
"")</f>
        <v/>
      </c>
      <c r="C68" s="27" t="str" cm="1">
        <f t="array" ref="C68">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ROW(A58)
         )
      ),
   "")
)</f>
        <v>No debe completar esta tabla ya que no se han identificado pautas que presenten no conformidad menor o no conformidad.</v>
      </c>
      <c r="D68" s="28" t="str" cm="1">
        <f t="array" ref="D68">IFERROR(
   INDEX('2.1 Valoración de pautas C1'!$B:$B,
      _xlfn.AGGREGATE(15,
         6,
         ROW('2.1 Valoración de pautas C1'!$H$2:$H$184)/
         (('2.1 Valoración de pautas C1'!$H$2:$H$184=Validación!$J$5)+
          ('2.1 Valoración de pautas C1'!$H$2:$H$184=Validación!$J$6)),
      ROW(A58)
      )
   ),
"")</f>
        <v/>
      </c>
      <c r="E68" s="28" t="str" cm="1">
        <f t="array" ref="E68">IFERROR(
   INDEX('2.1 Valoración de pautas C1'!$H:$H,
      _xlfn.AGGREGATE(15,
         6,
         ROW('2.1 Valoración de pautas C1'!$H$2:$H$184)/
         (('2.1 Valoración de pautas C1'!$H$2:$H$184=Validación!$J$5)+
          ('2.1 Valoración de pautas C1'!$H$2:$H$184=Validación!$J$6)),
      ROW(A58)
      )
   ),
"")</f>
        <v/>
      </c>
      <c r="F68" s="29" t="str" cm="1">
        <f t="array" ref="F68">IFERROR(
   IF(
      ISNUMBER(SEARCH(Validación!$S$7, INDEX('2.1 Valoración de pautas C1'!$J:$J, _xlfn.AGGREGATE(15, 6, ROW('2.1 Valoración de pautas C1'!$H$2:$H$184)/
      (('2.1 Valoración de pautas C1'!$H$2:$H$184=Validación!$J$5)+('2.1 Valoración de pautas C1'!$H$2:$H$184=Validación!$J$6)), ROW(A58))))),
      "",
      INDEX('2.1 Valoración de pautas C1'!$J:$J, _xlfn.AGGREGATE(15, 6, ROW('2.1 Valoración de pautas C1'!$H$2:$H$184)/
      (('2.1 Valoración de pautas C1'!$H$2:$H$184=Validación!$J$5)+('2.1 Valoración de pautas C1'!$H$2:$H$184=Validación!$J$6)), ROW(A58)))
   ),
"")</f>
        <v/>
      </c>
      <c r="G68" s="30" t="str" cm="1">
        <f t="array" ref="G68">IFERROR(
   MATCH(
      D68,
      _xlfn._xlws.FILTER({"A";"B";"C";"D"},
         COUNTIF($D$11:$D$69, {"A";"B";"C";"D"})&gt;0
      ),
      0
   ),
"")</f>
        <v/>
      </c>
      <c r="H68" s="29"/>
      <c r="I68" s="29"/>
      <c r="J68" s="29"/>
      <c r="K68" s="123"/>
      <c r="L68" s="28" t="str">
        <f>IF(OR(ISBLANK(H68),ISBLANK(I68),ISBLANK(J68),ISBLANK(K68)),Validación!$B$5,Validación!$B$8)</f>
        <v>Pendiente. Por favor complete todas las columnas.</v>
      </c>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165.65" customHeight="1" x14ac:dyDescent="0.35">
      <c r="A69" s="16"/>
      <c r="B69" s="27" t="str" cm="1">
        <f t="array" ref="B69">IFERROR(
   INDEX('2.1 Valoración de pautas C1'!$C:$C,
      _xlfn.AGGREGATE(15,
         6,
         ROW('2.1 Valoración de pautas C1'!$H$2:$H$184)/
         (('2.1 Valoración de pautas C1'!$H$2:$H$184=Validación!$J$5)+
          ('2.1 Valoración de pautas C1'!$H$2:$H$184=Validación!$J$6)),
      ROW(A59)
      )
   ),
"")</f>
        <v/>
      </c>
      <c r="C69" s="27" t="str" cm="1">
        <f t="array" ref="C69">IF(
   COUNTIF('2.1 Valoración de pautas C1'!$H$2:$H$184,Validación!$J$5)+
   COUNTIF('2.1 Valoración de pautas C1'!$H$2:$H$184,Validación!$J$6)=0,
   Validación_Compromiso_Mejoramiento[Dato],
   IFERROR(
      INDEX('2.1 Valoración de pautas C1'!$D:$D,
         _xlfn.AGGREGATE(15,
            6,
            ROW('2.1 Valoración de pautas C1'!$H$2:$H$184)/
            (('2.1 Valoración de pautas C1'!$H$2:$H$184=Validación!$J$5)+
             ('2.1 Valoración de pautas C1'!$H$2:$H$184=Validación!$J$6)),
         ROW(A59)
         )
      ),
   "")
)</f>
        <v>No debe completar esta tabla ya que no se han identificado pautas que presenten no conformidad menor o no conformidad.</v>
      </c>
      <c r="D69" s="28" t="str" cm="1">
        <f t="array" ref="D69">IFERROR(
   INDEX('2.1 Valoración de pautas C1'!$B:$B,
      _xlfn.AGGREGATE(15,
         6,
         ROW('2.1 Valoración de pautas C1'!$H$2:$H$184)/
         (('2.1 Valoración de pautas C1'!$H$2:$H$184=Validación!$J$5)+
          ('2.1 Valoración de pautas C1'!$H$2:$H$184=Validación!$J$6)),
      ROW(A59)
      )
   ),
"")</f>
        <v/>
      </c>
      <c r="E69" s="28" t="str" cm="1">
        <f t="array" ref="E69">IFERROR(
   INDEX('2.1 Valoración de pautas C1'!$H:$H,
      _xlfn.AGGREGATE(15,
         6,
         ROW('2.1 Valoración de pautas C1'!$H$2:$H$184)/
         (('2.1 Valoración de pautas C1'!$H$2:$H$184=Validación!$J$5)+
          ('2.1 Valoración de pautas C1'!$H$2:$H$184=Validación!$J$6)),
      ROW(A59)
      )
   ),
"")</f>
        <v/>
      </c>
      <c r="F69" s="29" t="str" cm="1">
        <f t="array" ref="F69">IFERROR(
   IF(
      ISNUMBER(SEARCH(Validación!$S$7, INDEX('2.1 Valoración de pautas C1'!$J:$J, _xlfn.AGGREGATE(15, 6, ROW('2.1 Valoración de pautas C1'!$H$2:$H$184)/
      (('2.1 Valoración de pautas C1'!$H$2:$H$184=Validación!$J$5)+('2.1 Valoración de pautas C1'!$H$2:$H$184=Validación!$J$6)), ROW(A59))))),
      "",
      INDEX('2.1 Valoración de pautas C1'!$J:$J, _xlfn.AGGREGATE(15, 6, ROW('2.1 Valoración de pautas C1'!$H$2:$H$184)/
      (('2.1 Valoración de pautas C1'!$H$2:$H$184=Validación!$J$5)+('2.1 Valoración de pautas C1'!$H$2:$H$184=Validación!$J$6)), ROW(A59)))
   ),
"")</f>
        <v/>
      </c>
      <c r="G69" s="30" t="str" cm="1">
        <f t="array" ref="G69">IFERROR(
   MATCH(
      D69,
      _xlfn._xlws.FILTER({"A";"B";"C";"D"},
         COUNTIF($D$11:$D$69, {"A";"B";"C";"D"})&gt;0
      ),
      0
   ),
"")</f>
        <v/>
      </c>
      <c r="H69" s="29"/>
      <c r="I69" s="29"/>
      <c r="J69" s="29"/>
      <c r="K69" s="123"/>
      <c r="L69" s="28" t="str">
        <f>IF(OR(ISBLANK(H69),ISBLANK(I69),ISBLANK(J69),ISBLANK(K69)),Validación!$B$5,Validación!$B$8)</f>
        <v>Pendiente. Por favor complete todas las columnas.</v>
      </c>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16"/>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16"/>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16"/>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16"/>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16"/>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16"/>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16"/>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16"/>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16"/>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16"/>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16"/>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16"/>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16"/>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16"/>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16"/>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16"/>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16"/>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16"/>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16"/>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16"/>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16"/>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16"/>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16"/>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16"/>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16"/>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16"/>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16"/>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16"/>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16"/>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16"/>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16"/>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16"/>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16"/>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16"/>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16"/>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16"/>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16"/>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16"/>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16"/>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16"/>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16"/>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16"/>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16"/>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16"/>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16"/>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16"/>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16"/>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16"/>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16"/>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16"/>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16"/>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16"/>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16"/>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16"/>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16"/>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16"/>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16"/>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16"/>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16"/>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16"/>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16"/>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16"/>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16"/>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16"/>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16"/>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16"/>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16"/>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16"/>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16"/>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16"/>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16"/>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16"/>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16"/>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16"/>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16"/>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16"/>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16"/>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16"/>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16"/>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16"/>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16"/>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16"/>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16"/>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16"/>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16"/>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16"/>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16"/>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16"/>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16"/>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16"/>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16"/>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16"/>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16"/>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16"/>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16"/>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16"/>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16"/>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16"/>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16"/>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16"/>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16"/>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16"/>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16"/>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16"/>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16"/>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16"/>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16"/>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16"/>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16"/>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16"/>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16"/>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16"/>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16"/>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16"/>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16"/>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16"/>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16"/>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16"/>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16"/>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16"/>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16"/>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16"/>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16"/>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16"/>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16"/>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16"/>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16"/>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16"/>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16"/>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16"/>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16"/>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16"/>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16"/>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16"/>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16"/>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16"/>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16"/>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16"/>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16"/>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16"/>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16"/>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16"/>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16"/>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16"/>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16"/>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16"/>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16"/>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16"/>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16"/>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16"/>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16"/>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16"/>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16"/>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16"/>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16"/>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16"/>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16"/>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16"/>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16"/>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16"/>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16"/>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16"/>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16"/>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16"/>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16"/>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16"/>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16"/>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16"/>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16"/>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16"/>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16"/>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16"/>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16"/>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16"/>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16"/>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16"/>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16"/>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16"/>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16"/>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16"/>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16"/>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16"/>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16"/>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16"/>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16"/>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16"/>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16"/>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16"/>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16"/>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16"/>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16"/>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16"/>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16"/>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16"/>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16"/>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16"/>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16"/>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16"/>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16"/>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16"/>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16"/>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16"/>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16"/>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16"/>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16"/>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16"/>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16"/>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16"/>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16"/>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16"/>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16"/>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16"/>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16"/>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16"/>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16"/>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16"/>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16"/>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16"/>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16"/>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16"/>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16"/>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16"/>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16"/>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16"/>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16"/>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16"/>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16"/>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16"/>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16"/>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16"/>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16"/>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16"/>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16"/>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16"/>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16"/>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16"/>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16"/>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16"/>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16"/>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16"/>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16"/>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16"/>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16"/>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16"/>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16"/>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16"/>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16"/>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16"/>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16"/>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16"/>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16"/>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16"/>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16"/>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16"/>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16"/>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16"/>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16"/>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16"/>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16"/>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16"/>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16"/>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16"/>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16"/>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16"/>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16"/>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16"/>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16"/>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16"/>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16"/>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16"/>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16"/>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16"/>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16"/>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16"/>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16"/>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16"/>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16"/>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16"/>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16"/>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16"/>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16"/>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16"/>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16"/>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16"/>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16"/>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16"/>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16"/>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16"/>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16"/>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16"/>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16"/>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16"/>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16"/>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16"/>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16"/>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16"/>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16"/>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16"/>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16"/>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16"/>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16"/>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16"/>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16"/>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16"/>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16"/>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16"/>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16"/>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16"/>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16"/>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16"/>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16"/>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16"/>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16"/>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16"/>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16"/>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16"/>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16"/>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16"/>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16"/>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16"/>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16"/>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16"/>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16"/>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16"/>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16"/>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16"/>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16"/>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16"/>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16"/>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16"/>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16"/>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16"/>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16"/>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16"/>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16"/>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16"/>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16"/>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16"/>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16"/>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16"/>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16"/>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16"/>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16"/>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16"/>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16"/>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16"/>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16"/>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16"/>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16"/>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16"/>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16"/>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16"/>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16"/>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16"/>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16"/>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16"/>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16"/>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16"/>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16"/>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16"/>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16"/>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16"/>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16"/>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16"/>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16"/>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16"/>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16"/>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16"/>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16"/>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16"/>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16"/>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16"/>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16"/>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16"/>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16"/>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16"/>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16"/>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16"/>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16"/>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16"/>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16"/>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16"/>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16"/>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16"/>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16"/>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16"/>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16"/>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16"/>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16"/>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16"/>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16"/>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16"/>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16"/>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16"/>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16"/>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16"/>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16"/>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16"/>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16"/>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16"/>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16"/>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16"/>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16"/>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16"/>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16"/>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16"/>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16"/>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16"/>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16"/>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16"/>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16"/>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16"/>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16"/>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16"/>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16"/>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16"/>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16"/>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16"/>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16"/>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16"/>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16"/>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16"/>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16"/>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16"/>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16"/>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16"/>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16"/>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16"/>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16"/>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16"/>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16"/>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16"/>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16"/>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16"/>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16"/>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16"/>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16"/>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16"/>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16"/>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16"/>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16"/>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16"/>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16"/>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16"/>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16"/>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16"/>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16"/>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16"/>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16"/>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16"/>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16"/>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16"/>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16"/>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16"/>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16"/>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16"/>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16"/>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16"/>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16"/>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16"/>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16"/>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16"/>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16"/>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16"/>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16"/>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16"/>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16"/>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16"/>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16"/>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16"/>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16"/>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16"/>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16"/>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16"/>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16"/>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16"/>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16"/>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16"/>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16"/>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16"/>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16"/>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16"/>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16"/>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16"/>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16"/>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16"/>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16"/>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16"/>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16"/>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16"/>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16"/>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16"/>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16"/>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16"/>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16"/>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16"/>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16"/>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16"/>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16"/>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16"/>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16"/>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16"/>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16"/>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16"/>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16"/>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16"/>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16"/>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16"/>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16"/>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16"/>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16"/>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16"/>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16"/>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16"/>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16"/>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16"/>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16"/>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16"/>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16"/>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16"/>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16"/>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16"/>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16"/>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16"/>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16"/>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16"/>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16"/>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16"/>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16"/>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16"/>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16"/>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16"/>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16"/>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16"/>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16"/>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16"/>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16"/>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16"/>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16"/>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16"/>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16"/>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16"/>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16"/>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16"/>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16"/>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16"/>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16"/>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16"/>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16"/>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16"/>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16"/>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16"/>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16"/>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16"/>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16"/>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16"/>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16"/>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16"/>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16"/>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16"/>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16"/>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16"/>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16"/>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16"/>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16"/>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16"/>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16"/>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16"/>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16"/>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16"/>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16"/>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16"/>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16"/>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16"/>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16"/>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16"/>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16"/>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16"/>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16"/>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16"/>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16"/>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16"/>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16"/>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16"/>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16"/>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16"/>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16"/>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16"/>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16"/>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16"/>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16"/>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16"/>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16"/>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16"/>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16"/>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16"/>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16"/>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16"/>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16"/>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16"/>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16"/>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16"/>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16"/>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16"/>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16"/>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16"/>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16"/>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16"/>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16"/>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16"/>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16"/>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16"/>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16"/>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16"/>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16"/>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16"/>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16"/>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16"/>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16"/>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16"/>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16"/>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16"/>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16"/>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16"/>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16"/>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16"/>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16"/>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16"/>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16"/>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16"/>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16"/>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16"/>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16"/>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16"/>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16"/>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16"/>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16"/>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16"/>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16"/>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16"/>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16"/>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16"/>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16"/>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16"/>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16"/>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16"/>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16"/>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16"/>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16"/>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16"/>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16"/>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16"/>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16"/>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16"/>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16"/>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16"/>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16"/>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16"/>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16"/>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16"/>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16"/>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16"/>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16"/>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16"/>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16"/>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16"/>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16"/>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16"/>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16"/>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16"/>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16"/>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16"/>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16"/>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16"/>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16"/>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16"/>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16"/>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16"/>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16"/>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16"/>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16"/>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16"/>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16"/>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16"/>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16"/>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16"/>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16"/>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16"/>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16"/>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16"/>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16"/>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16"/>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16"/>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16"/>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16"/>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16"/>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16"/>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16"/>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16"/>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16"/>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16"/>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16"/>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16"/>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16"/>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16"/>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16"/>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16"/>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16"/>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16"/>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16"/>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16"/>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16"/>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16"/>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16"/>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16"/>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16"/>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16"/>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16"/>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16"/>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16"/>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16"/>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16"/>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16"/>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16"/>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16"/>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16"/>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16"/>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16"/>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16"/>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16"/>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16"/>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16"/>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16"/>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16"/>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16"/>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16"/>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16"/>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16"/>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16"/>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16"/>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16"/>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16"/>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16"/>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16"/>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16"/>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16"/>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16"/>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16"/>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16"/>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16"/>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16"/>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16"/>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16"/>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16"/>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16"/>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16"/>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16"/>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16"/>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16"/>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16"/>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16"/>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16"/>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16"/>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16"/>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16"/>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16"/>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16"/>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16"/>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16"/>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16"/>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16"/>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16"/>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16"/>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16"/>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16"/>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16"/>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16"/>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16"/>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16"/>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16"/>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16"/>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16"/>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16"/>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16"/>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16"/>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16"/>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16"/>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16"/>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16"/>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16"/>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16"/>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16"/>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16"/>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16"/>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16"/>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16"/>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16"/>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16"/>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16"/>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16"/>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16"/>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16"/>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16"/>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16"/>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16"/>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16"/>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16"/>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16"/>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16"/>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16"/>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16"/>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16"/>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16"/>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16"/>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16"/>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16"/>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16"/>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16"/>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16"/>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16"/>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16"/>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16"/>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16"/>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16"/>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16"/>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16"/>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16"/>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16"/>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16"/>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16"/>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16"/>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16"/>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16"/>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16"/>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16"/>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16"/>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16"/>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16"/>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16"/>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16"/>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16"/>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16"/>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16"/>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16"/>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16"/>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16"/>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16"/>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16"/>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16"/>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16"/>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16"/>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16"/>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16"/>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16"/>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16"/>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16"/>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16"/>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16"/>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16"/>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16"/>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16"/>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16"/>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16"/>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16"/>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16"/>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16"/>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16"/>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16"/>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16"/>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16"/>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16"/>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16"/>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16"/>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16"/>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16"/>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16"/>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16"/>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16"/>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16"/>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16"/>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16"/>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16"/>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16"/>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16"/>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16"/>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16"/>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16"/>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16"/>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16"/>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16"/>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16"/>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16"/>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16"/>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16"/>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16"/>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16"/>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16"/>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16"/>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16"/>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16"/>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16"/>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16"/>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16"/>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16"/>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16"/>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16"/>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16"/>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16"/>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16"/>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16"/>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16"/>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16"/>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16"/>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16"/>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16"/>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16"/>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16"/>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16"/>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16"/>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16"/>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16"/>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16"/>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16"/>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16"/>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16"/>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16"/>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16"/>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16"/>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16"/>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16"/>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16"/>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J4av1FqiSJfxeOElEN2oSZWb4c7nMbbe9TRA2l0XSUOX6hDUvyfhJSEJPv/7mi0NdX+/toxYRZKlw1/migcViw==" saltValue="Zxzuft7cwciAA/G90OY2Hw==" spinCount="100000" sheet="1" objects="1" scenarios="1" selectLockedCells="1" selectUnlockedCells="1"/>
  <mergeCells count="3">
    <mergeCell ref="B5:L5"/>
    <mergeCell ref="B7:L7"/>
    <mergeCell ref="B8:L8"/>
  </mergeCells>
  <conditionalFormatting sqref="B11:L69">
    <cfRule type="expression" dxfId="139" priority="3">
      <formula>$E11=""</formula>
    </cfRule>
    <cfRule type="expression" dxfId="138" priority="4">
      <formula>NOT($E11="")</formula>
    </cfRule>
  </conditionalFormatting>
  <conditionalFormatting sqref="G11:G69">
    <cfRule type="iconSet" priority="1">
      <iconSet iconSet="4RedToBlack" reverse="1">
        <cfvo type="percent" val="0"/>
        <cfvo type="num" val="1" gte="0"/>
        <cfvo type="num" val="2" gte="0"/>
        <cfvo type="num" val="3" gte="0"/>
      </iconSet>
    </cfRule>
  </conditionalFormatting>
  <conditionalFormatting sqref="L4">
    <cfRule type="cellIs" dxfId="137" priority="5" operator="equal">
      <formula>1</formula>
    </cfRule>
    <cfRule type="cellIs" dxfId="136" priority="6" operator="equal">
      <formula>1</formula>
    </cfRule>
  </conditionalFormatting>
  <dataValidations count="1">
    <dataValidation type="list" allowBlank="1" showInputMessage="1" showErrorMessage="1" sqref="K11:K69" xr:uid="{5F8B3500-66CA-4846-9361-F707C9841F95}">
      <formula1>"Año 1,Año 2,,Año 3,Año 4"</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2" id="{A5536EC3-15B9-4320-A8AF-F2B633D6A5A6}">
            <xm:f>$C$11=Validación!$B$5</xm:f>
            <x14:dxf>
              <font>
                <b/>
                <i val="0"/>
                <color theme="4"/>
              </font>
              <fill>
                <patternFill>
                  <bgColor theme="2" tint="-9.9948118533890809E-2"/>
                </patternFill>
              </fill>
            </x14:dxf>
          </x14:cfRule>
          <xm:sqref>B11:L11</xm:sqref>
        </x14:conditionalFormatting>
        <x14:conditionalFormatting xmlns:xm="http://schemas.microsoft.com/office/excel/2006/main">
          <x14:cfRule type="cellIs" priority="7" operator="equal" id="{FBF8559C-C3D2-4073-8056-00FDE5B27419}">
            <xm:f>Validación!$B$8</xm:f>
            <x14:dxf>
              <font>
                <b/>
                <i val="0"/>
                <color rgb="FF006100"/>
              </font>
              <fill>
                <patternFill>
                  <bgColor rgb="FFC6EFCE"/>
                </patternFill>
              </fill>
            </x14:dxf>
          </x14:cfRule>
          <x14:cfRule type="cellIs" priority="8" operator="equal" id="{90D033BF-18BC-4048-9F72-A9D46D13381F}">
            <xm:f>Validación!$B$5</xm:f>
            <x14:dxf>
              <font>
                <b/>
                <i val="0"/>
                <color theme="4"/>
              </font>
            </x14:dxf>
          </x14:cfRule>
          <xm:sqref>L11:L69</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79E91-6843-4457-983A-E05EA96653FB}">
  <sheetPr codeName="Hoja13">
    <tabColor theme="4"/>
  </sheetPr>
  <dimension ref="A1:AZ1000"/>
  <sheetViews>
    <sheetView showGridLines="0" zoomScale="80" zoomScaleNormal="80" workbookViewId="0">
      <pane ySplit="6" topLeftCell="A7" activePane="bottomLeft" state="frozen"/>
      <selection activeCell="F15" sqref="F15:F17"/>
      <selection pane="bottomLeft"/>
    </sheetView>
  </sheetViews>
  <sheetFormatPr baseColWidth="10" defaultColWidth="3.6328125" defaultRowHeight="30" customHeight="1" x14ac:dyDescent="0.35"/>
  <cols>
    <col min="1" max="1" width="2.08984375" style="1" customWidth="1"/>
    <col min="2" max="4" width="18.7265625" style="1" customWidth="1"/>
    <col min="5" max="5" width="128.453125" style="1" customWidth="1"/>
    <col min="6" max="6" width="22.6328125" style="1" customWidth="1"/>
    <col min="7" max="16384" width="3.6328125" style="1"/>
  </cols>
  <sheetData>
    <row r="1" spans="1:52" ht="6.7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2"/>
      <c r="B2" s="2"/>
      <c r="C2" s="2"/>
      <c r="D2" s="2"/>
      <c r="E2" s="2"/>
      <c r="F2" s="1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2"/>
      <c r="B3" s="3"/>
      <c r="C3" s="3"/>
      <c r="D3" s="3"/>
      <c r="E3" s="3"/>
      <c r="F3" s="3"/>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2"/>
      <c r="B4" s="4" t="s">
        <v>309</v>
      </c>
      <c r="C4" s="4"/>
      <c r="D4" s="4"/>
      <c r="E4" s="5"/>
      <c r="F4" s="6">
        <f>(COUNTIF($F$12:$F$17,Validación!$B$8)+
COUNTIF($F$24,Validación!$B$8)+
COUNTIF($F$31:$F$39,Validación!$B$8))
/
(COUNTA($F$12:$F$17)+
COUNTA($F$24)+
COUNTA($F$31:$F$39))</f>
        <v>0</v>
      </c>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2.5" customHeight="1" x14ac:dyDescent="0.35">
      <c r="A5" s="2"/>
      <c r="B5" s="64" t="str">
        <f>"Carrera 1: "&amp; INDEX(Datos_de_la_carrera[Nombre y grado de la carrera],1)</f>
        <v xml:space="preserve">Carrera 1: </v>
      </c>
      <c r="C5" s="64"/>
      <c r="D5" s="64"/>
      <c r="E5" s="64"/>
      <c r="F5" s="64"/>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5" customHeight="1" x14ac:dyDescent="0.35">
      <c r="A7" s="2"/>
      <c r="B7" s="10" t="s">
        <v>310</v>
      </c>
      <c r="C7" s="10"/>
      <c r="D7" s="10"/>
      <c r="E7" s="10"/>
      <c r="F7" s="10"/>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10" customHeight="1" x14ac:dyDescent="0.35">
      <c r="A8" s="2"/>
      <c r="B8" s="7"/>
      <c r="C8" s="7"/>
      <c r="D8" s="7"/>
      <c r="E8" s="7"/>
      <c r="F8" s="7"/>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19.5" customHeight="1" x14ac:dyDescent="0.35">
      <c r="A9" s="2"/>
      <c r="B9" s="124" t="s">
        <v>311</v>
      </c>
      <c r="C9" s="124"/>
      <c r="D9" s="124"/>
      <c r="E9" s="125"/>
      <c r="F9" s="99"/>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4.5" customHeight="1" x14ac:dyDescent="0.35">
      <c r="A10" s="2"/>
      <c r="B10" s="7"/>
      <c r="C10" s="7"/>
      <c r="D10" s="7"/>
      <c r="E10" s="7"/>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32.5" customHeight="1" x14ac:dyDescent="0.35">
      <c r="A11" s="2"/>
      <c r="B11" s="126" t="s">
        <v>68</v>
      </c>
      <c r="C11" s="73"/>
      <c r="D11" s="23" t="s">
        <v>297</v>
      </c>
      <c r="E11" s="23" t="s">
        <v>5</v>
      </c>
      <c r="F11" s="105" t="s">
        <v>31</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99" customHeight="1" x14ac:dyDescent="0.35">
      <c r="A12" s="2"/>
      <c r="B12" s="80" t="str">
        <f>'2.2 Puntaje pautas C1'!B16</f>
        <v>1. Plan de estudios</v>
      </c>
      <c r="C12" s="81"/>
      <c r="D12" s="32" t="str">
        <f>_xlfn.LET(
    _xlpm.v, '2.2 Puntaje pautas C1'!$N$16,
    TEXT(_xlpm.v, "0%") &amp; " (" &amp;
    IF(
        _xlpm.v&gt;=0.8, "Rango I",
        IF(_xlpm.v&gt;=0.7, "Rango II", "Rango III")
    ) &amp; ")"
)</f>
        <v>0% (Rango III)</v>
      </c>
      <c r="E12" s="127"/>
      <c r="F12" s="12" t="str">
        <f>IF(ISBLANK('2.4 Valoración integral C1'!$E12),Validación!$B$4,Validación!$B$8)</f>
        <v>Pendiente. Por favor ingrese su respuesta.</v>
      </c>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99" customHeight="1" x14ac:dyDescent="0.35">
      <c r="A13" s="2"/>
      <c r="B13" s="80" t="str">
        <f>'2.2 Puntaje pautas C1'!B20</f>
        <v>2. Proceso educativo</v>
      </c>
      <c r="C13" s="81"/>
      <c r="D13" s="32" t="str">
        <f>_xlfn.LET(
    _xlpm.v, '2.2 Puntaje pautas C1'!$N$20,
    TEXT(_xlpm.v, "0%") &amp; " (" &amp;
    IF(
        _xlpm.v&gt;=0.8, "Rango I",
        IF(_xlpm.v&gt;=0.7, "Rango II", "Rango III")
    ) &amp; ")"
)</f>
        <v>0% (Rango III)</v>
      </c>
      <c r="E13" s="127"/>
      <c r="F13" s="12" t="str">
        <f>IF(ISBLANK('2.4 Valoración integral C1'!$E13),Validación!$B$4,Validación!$B$8)</f>
        <v>Pendiente. Por favor ingrese su respuesta.</v>
      </c>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99" customHeight="1" x14ac:dyDescent="0.35">
      <c r="A14" s="2"/>
      <c r="B14" s="80" t="str">
        <f>'2.2 Puntaje pautas C1'!B24</f>
        <v>3. Estudiantes y personas graduadas</v>
      </c>
      <c r="C14" s="81"/>
      <c r="D14" s="32" t="str">
        <f>_xlfn.LET(
    _xlpm.v, '2.2 Puntaje pautas C1'!$N$24,
    TEXT(_xlpm.v, "0%") &amp; " (" &amp;
    IF(
        _xlpm.v&gt;=0.8, "Rango I",
        IF(_xlpm.v&gt;=0.7, "Rango II", "Rango III")
    ) &amp; ")"
)</f>
        <v>0% (Rango III)</v>
      </c>
      <c r="E14" s="127"/>
      <c r="F14" s="12" t="str">
        <f>IF(ISBLANK('2.4 Valoración integral C1'!$E14),Validación!$B$4,Validación!$B$8)</f>
        <v>Pendiente. Por favor ingrese su respuesta.</v>
      </c>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99" customHeight="1" x14ac:dyDescent="0.35">
      <c r="A15" s="2"/>
      <c r="B15" s="80" t="str">
        <f>'2.2 Puntaje pautas C1'!B28</f>
        <v>4. Personal académico, administrativo, técnico y de apoyo</v>
      </c>
      <c r="C15" s="81"/>
      <c r="D15" s="32" t="str">
        <f>_xlfn.LET(
    _xlpm.v, '2.2 Puntaje pautas C1'!$N$28,
    TEXT(_xlpm.v, "0%") &amp; " (" &amp;
    IF(
        _xlpm.v&gt;=0.8, "Rango I",
        IF(_xlpm.v&gt;=0.7, "Rango II", "Rango III")
    ) &amp; ")"
)</f>
        <v>0% (Rango III)</v>
      </c>
      <c r="E15" s="127"/>
      <c r="F15" s="12" t="str">
        <f>IF(ISBLANK('2.4 Valoración integral C1'!$E15),Validación!$B$4,Validación!$B$8)</f>
        <v>Pendiente. Por favor ingrese su respuesta.</v>
      </c>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99" customHeight="1" x14ac:dyDescent="0.35">
      <c r="A16" s="2"/>
      <c r="B16" s="80" t="str">
        <f>'2.2 Puntaje pautas C1'!B32</f>
        <v>5. Recursos y servicios de apoyo</v>
      </c>
      <c r="C16" s="81"/>
      <c r="D16" s="32" t="str">
        <f>_xlfn.LET(
    _xlpm.v, '2.2 Puntaje pautas C1'!$N$32,
    TEXT(_xlpm.v, "0%") &amp; " (" &amp;
    IF(
        _xlpm.v&gt;=0.8, "Rango I",
        IF(_xlpm.v&gt;=0.7, "Rango II", "Rango III")
    ) &amp; ")"
)</f>
        <v>0% (Rango III)</v>
      </c>
      <c r="E16" s="127"/>
      <c r="F16" s="12" t="str">
        <f>IF(ISBLANK('2.4 Valoración integral C1'!$E16),Validación!$B$4,Validación!$B$8)</f>
        <v>Pendiente. Por favor ingrese su respuesta.</v>
      </c>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99" customHeight="1" x14ac:dyDescent="0.35">
      <c r="A17" s="2"/>
      <c r="B17" s="80" t="str">
        <f>'2.2 Puntaje pautas C1'!B36</f>
        <v>6. Gestión de la carrera</v>
      </c>
      <c r="C17" s="81"/>
      <c r="D17" s="32" t="str">
        <f>_xlfn.LET(
    _xlpm.v, '2.2 Puntaje pautas C1'!$N$36,
    TEXT(_xlpm.v, "0%") &amp; " (" &amp;
    IF(
        _xlpm.v&gt;=0.8, "Rango I",
        IF(_xlpm.v&gt;=0.7, "Rango II", "Rango III")
    ) &amp; ")"
)</f>
        <v>0% (Rango III)</v>
      </c>
      <c r="E17" s="127"/>
      <c r="F17" s="12" t="str">
        <f>IF(ISBLANK('2.4 Valoración integral C1'!$E17),Validación!$B$4,Validación!$B$8)</f>
        <v>Pendiente. Por favor ingrese su respuesta.</v>
      </c>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30" customHeight="1"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25" customHeight="1" x14ac:dyDescent="0.35">
      <c r="A19" s="2"/>
      <c r="B19" s="10" t="s">
        <v>312</v>
      </c>
      <c r="C19" s="10"/>
      <c r="D19" s="10"/>
      <c r="E19" s="10"/>
      <c r="F19" s="10"/>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0" customHeight="1" x14ac:dyDescent="0.35">
      <c r="A20" s="2"/>
      <c r="B20" s="7"/>
      <c r="C20" s="7"/>
      <c r="D20" s="7"/>
      <c r="E20" s="7"/>
      <c r="F20" s="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9.5" customHeight="1" x14ac:dyDescent="0.35">
      <c r="A21" s="2"/>
      <c r="B21" s="124" t="s">
        <v>313</v>
      </c>
      <c r="C21" s="124"/>
      <c r="D21" s="124"/>
      <c r="E21" s="125"/>
      <c r="F21" s="99"/>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4.5" customHeight="1" x14ac:dyDescent="0.35">
      <c r="A22" s="2"/>
      <c r="B22" s="7"/>
      <c r="C22" s="7"/>
      <c r="D22" s="7"/>
      <c r="E22" s="7"/>
      <c r="F22" s="7"/>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32.5" customHeight="1" x14ac:dyDescent="0.35">
      <c r="A23" s="2"/>
      <c r="B23" s="126" t="s">
        <v>30</v>
      </c>
      <c r="C23" s="73"/>
      <c r="D23" s="73" t="s">
        <v>5</v>
      </c>
      <c r="E23" s="73"/>
      <c r="F23" s="105" t="s">
        <v>31</v>
      </c>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214.5" customHeight="1" x14ac:dyDescent="0.35">
      <c r="A24" s="2"/>
      <c r="B24" s="80" t="s">
        <v>314</v>
      </c>
      <c r="C24" s="81"/>
      <c r="D24" s="80"/>
      <c r="E24" s="81"/>
      <c r="F24" s="12" t="str">
        <f>IF(ISBLANK('2.4 Valoración integral C1'!$D24),Validación!$B$4,Validación!$B$8)</f>
        <v>Pendiente. Por favor ingrese su respuesta.</v>
      </c>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30"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25" customHeight="1" x14ac:dyDescent="0.35">
      <c r="A26" s="2"/>
      <c r="B26" s="10" t="s">
        <v>315</v>
      </c>
      <c r="C26" s="10"/>
      <c r="D26" s="10"/>
      <c r="E26" s="10"/>
      <c r="F26" s="10"/>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10" customHeight="1" x14ac:dyDescent="0.35">
      <c r="A27" s="2"/>
      <c r="B27" s="7"/>
      <c r="C27" s="7"/>
      <c r="D27" s="7"/>
      <c r="E27" s="7"/>
      <c r="F27" s="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19.5" customHeight="1" x14ac:dyDescent="0.35">
      <c r="A28" s="2"/>
      <c r="B28" s="124" t="s">
        <v>316</v>
      </c>
      <c r="C28" s="124"/>
      <c r="D28" s="124"/>
      <c r="E28" s="125"/>
      <c r="F28" s="99"/>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4.5" customHeight="1" x14ac:dyDescent="0.35">
      <c r="A29" s="2"/>
      <c r="B29" s="7"/>
      <c r="C29" s="7"/>
      <c r="D29" s="7"/>
      <c r="E29" s="7"/>
      <c r="F29" s="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32.5" customHeight="1" x14ac:dyDescent="0.35">
      <c r="A30" s="2"/>
      <c r="B30" s="126" t="s">
        <v>30</v>
      </c>
      <c r="C30" s="73"/>
      <c r="D30" s="73" t="s">
        <v>5</v>
      </c>
      <c r="E30" s="73"/>
      <c r="F30" s="105" t="s">
        <v>31</v>
      </c>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76.5" customHeight="1" x14ac:dyDescent="0.35">
      <c r="A31" s="2"/>
      <c r="B31" s="80" t="s">
        <v>317</v>
      </c>
      <c r="C31" s="81"/>
      <c r="D31" s="80"/>
      <c r="E31" s="81"/>
      <c r="F31" s="11" t="str">
        <f>IF(ISBLANK('2.4 Valoración integral C1'!$D31),Validación!$B$4,Validación!$B$8)</f>
        <v>Pendiente. Por favor ingrese su respuesta.</v>
      </c>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76.5" customHeight="1" x14ac:dyDescent="0.35">
      <c r="A32" s="2"/>
      <c r="B32" s="80" t="s">
        <v>318</v>
      </c>
      <c r="C32" s="81"/>
      <c r="D32" s="80"/>
      <c r="E32" s="81"/>
      <c r="F32" s="11" t="str">
        <f>IF(ISBLANK('2.4 Valoración integral C1'!$D32),Validación!$B$4,Validación!$B$8)</f>
        <v>Pendiente. Por favor ingrese su respuesta.</v>
      </c>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76.5" customHeight="1" x14ac:dyDescent="0.35">
      <c r="A33" s="2"/>
      <c r="B33" s="80" t="s">
        <v>319</v>
      </c>
      <c r="C33" s="81"/>
      <c r="D33" s="80"/>
      <c r="E33" s="81"/>
      <c r="F33" s="11" t="str">
        <f>IF(ISBLANK('2.4 Valoración integral C1'!$D33),Validación!$B$4,Validación!$B$8)</f>
        <v>Pendiente. Por favor ingrese su respuesta.</v>
      </c>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76.5" customHeight="1" x14ac:dyDescent="0.35">
      <c r="A34" s="2"/>
      <c r="B34" s="80" t="s">
        <v>320</v>
      </c>
      <c r="C34" s="81"/>
      <c r="D34" s="80"/>
      <c r="E34" s="81"/>
      <c r="F34" s="11" t="str">
        <f>IF(ISBLANK('2.4 Valoración integral C1'!$D34),Validación!$B$4,Validación!$B$8)</f>
        <v>Pendiente. Por favor ingrese su respuesta.</v>
      </c>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76.5" customHeight="1" x14ac:dyDescent="0.35">
      <c r="A35" s="2"/>
      <c r="B35" s="80" t="s">
        <v>321</v>
      </c>
      <c r="C35" s="81"/>
      <c r="D35" s="80"/>
      <c r="E35" s="81"/>
      <c r="F35" s="11" t="str">
        <f>IF(ISBLANK('2.4 Valoración integral C1'!$D35),Validación!$B$4,Validación!$B$8)</f>
        <v>Pendiente. Por favor ingrese su respuesta.</v>
      </c>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76.5" customHeight="1" x14ac:dyDescent="0.35">
      <c r="A36" s="2"/>
      <c r="B36" s="80" t="s">
        <v>321</v>
      </c>
      <c r="C36" s="81"/>
      <c r="D36" s="80"/>
      <c r="E36" s="81"/>
      <c r="F36" s="11" t="str">
        <f>IF(ISBLANK('2.4 Valoración integral C1'!$D36),Validación!$B$4,Validación!$B$8)</f>
        <v>Pendiente. Por favor ingrese su respuesta.</v>
      </c>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76.5" customHeight="1" x14ac:dyDescent="0.35">
      <c r="A37" s="2"/>
      <c r="B37" s="80" t="s">
        <v>322</v>
      </c>
      <c r="C37" s="81"/>
      <c r="D37" s="80"/>
      <c r="E37" s="81"/>
      <c r="F37" s="11" t="str">
        <f>IF(ISBLANK('2.4 Valoración integral C1'!$D37),Validación!$B$4,Validación!$B$8)</f>
        <v>Pendiente. Por favor ingrese su respuesta.</v>
      </c>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76.5" customHeight="1" x14ac:dyDescent="0.35">
      <c r="A38" s="2"/>
      <c r="B38" s="80" t="s">
        <v>323</v>
      </c>
      <c r="C38" s="81"/>
      <c r="D38" s="80"/>
      <c r="E38" s="81"/>
      <c r="F38" s="11" t="str">
        <f>IF(ISBLANK('2.4 Valoración integral C1'!$D38),Validación!$B$4,Validación!$B$8)</f>
        <v>Pendiente. Por favor ingrese su respuesta.</v>
      </c>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84" customHeight="1" x14ac:dyDescent="0.35">
      <c r="A39" s="2"/>
      <c r="B39" s="80" t="s">
        <v>324</v>
      </c>
      <c r="C39" s="81"/>
      <c r="D39" s="80"/>
      <c r="E39" s="81"/>
      <c r="F39" s="12" t="str">
        <f>IF(ISBLANK('2.4 Valoración integral C1'!$D39),Validación!$B$4,Validación!$B$8)</f>
        <v>Pendiente. Por favor ingrese su respuesta.</v>
      </c>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nvV57MXZbZlsjOm6895w5OwpcqxzQsqqx2Thw2UlF6KH676wZbxoFaB3ZKZmCJke60gdogJ1AGh7OQttGPNfxA==" saltValue="k0MstoKqF/Am38xerCQ8KQ==" spinCount="100000" sheet="1" objects="1" scenarios="1" selectLockedCells="1" selectUnlockedCells="1"/>
  <mergeCells count="32">
    <mergeCell ref="B15:C15"/>
    <mergeCell ref="B5:F5"/>
    <mergeCell ref="B11:C11"/>
    <mergeCell ref="B12:C12"/>
    <mergeCell ref="B13:C13"/>
    <mergeCell ref="B14:C14"/>
    <mergeCell ref="B16:C16"/>
    <mergeCell ref="B17:C17"/>
    <mergeCell ref="B23:C23"/>
    <mergeCell ref="D23:E23"/>
    <mergeCell ref="B24:C24"/>
    <mergeCell ref="D24:E24"/>
    <mergeCell ref="B30:C30"/>
    <mergeCell ref="D30:E30"/>
    <mergeCell ref="B31:C31"/>
    <mergeCell ref="D31:E31"/>
    <mergeCell ref="B32:C32"/>
    <mergeCell ref="D32:E32"/>
    <mergeCell ref="B33:C33"/>
    <mergeCell ref="D33:E33"/>
    <mergeCell ref="B34:C34"/>
    <mergeCell ref="D34:E34"/>
    <mergeCell ref="B35:C35"/>
    <mergeCell ref="D35:E35"/>
    <mergeCell ref="B39:C39"/>
    <mergeCell ref="D39:E39"/>
    <mergeCell ref="B36:C36"/>
    <mergeCell ref="D36:E36"/>
    <mergeCell ref="B37:C37"/>
    <mergeCell ref="D37:E37"/>
    <mergeCell ref="B38:C38"/>
    <mergeCell ref="D38:E38"/>
  </mergeCells>
  <conditionalFormatting sqref="D12:D17">
    <cfRule type="expression" dxfId="133" priority="1">
      <formula>SEARCH("(Rango III)",$D12)&gt;0</formula>
    </cfRule>
    <cfRule type="expression" dxfId="132" priority="2">
      <formula>SEARCH("(Rango II)",$D12)&gt;0</formula>
    </cfRule>
    <cfRule type="expression" dxfId="131" priority="3">
      <formula>SEARCH("(Rango I)",$D12)&gt;0</formula>
    </cfRule>
  </conditionalFormatting>
  <conditionalFormatting sqref="F4">
    <cfRule type="cellIs" dxfId="130" priority="4"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E12:E17 D24:E24 D31:E39" xr:uid="{0717ECF3-25A3-4189-B280-C30D8A775A0D}">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cellIs" priority="5" operator="equal" id="{1B4985CA-C16C-482F-8560-35F2281AAC16}">
            <xm:f>Validación!$Q$6</xm:f>
            <x14:dxf>
              <font>
                <b/>
                <i val="0"/>
                <color rgb="FF9C5700"/>
              </font>
              <fill>
                <patternFill>
                  <bgColor rgb="FFFFEB9C"/>
                </patternFill>
              </fill>
            </x14:dxf>
          </x14:cfRule>
          <x14:cfRule type="cellIs" priority="6" operator="equal" id="{43C0E496-2635-4A7D-8134-60101FDA3D94}">
            <xm:f>Validación!$B$8</xm:f>
            <x14:dxf>
              <font>
                <b/>
                <i val="0"/>
                <color rgb="FF006100"/>
              </font>
              <fill>
                <patternFill>
                  <bgColor rgb="FFC6EFCE"/>
                </patternFill>
              </fill>
            </x14:dxf>
          </x14:cfRule>
          <x14:cfRule type="cellIs" priority="7" operator="equal" id="{60AA3399-DC22-44BD-AD47-D8786DCC467E}">
            <xm:f>Validación!#REF!</xm:f>
            <x14:dxf>
              <font>
                <b/>
                <i val="0"/>
                <color rgb="FF9C5700"/>
              </font>
              <fill>
                <patternFill>
                  <bgColor rgb="FFFFEB9C"/>
                </patternFill>
              </fill>
            </x14:dxf>
          </x14:cfRule>
          <x14:cfRule type="cellIs" priority="8" operator="equal" id="{BC78C5A9-F6BD-4D3A-BADC-9B87532FC932}">
            <xm:f>Validación!$B$4</xm:f>
            <x14:dxf>
              <font>
                <b/>
                <i val="0"/>
                <color theme="4"/>
              </font>
            </x14:dxf>
          </x14:cfRule>
          <xm:sqref>F12:F17 F24 F31:F39</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3E687-86A7-44EE-A9D2-BDD23BC1F57A}">
  <sheetPr codeName="Hoja16">
    <tabColor theme="4"/>
  </sheetPr>
  <dimension ref="B1:M45"/>
  <sheetViews>
    <sheetView showGridLines="0" zoomScale="80" zoomScaleNormal="80" workbookViewId="0">
      <pane ySplit="5" topLeftCell="A6" activePane="bottomLeft" state="frozen"/>
      <selection pane="bottomLeft"/>
    </sheetView>
  </sheetViews>
  <sheetFormatPr baseColWidth="10" defaultColWidth="3.6328125" defaultRowHeight="30" customHeight="1" x14ac:dyDescent="0.35"/>
  <cols>
    <col min="1" max="1" width="2.08984375" style="2" customWidth="1"/>
    <col min="2" max="2" width="29.453125" style="2" customWidth="1"/>
    <col min="3" max="7" width="13.08984375" style="2" customWidth="1"/>
    <col min="8" max="8" width="17.90625" style="2" customWidth="1"/>
    <col min="9" max="9" width="15.08984375" style="2" bestFit="1" customWidth="1"/>
    <col min="10" max="10" width="10.54296875" style="2" customWidth="1"/>
    <col min="11" max="11" width="14.90625" style="2" customWidth="1"/>
    <col min="12" max="12" width="22.7265625" style="2" customWidth="1"/>
    <col min="13" max="13" width="27.1796875" style="2" customWidth="1"/>
    <col min="14" max="27" width="15" style="2" customWidth="1"/>
    <col min="28" max="16384" width="3.6328125" style="2"/>
  </cols>
  <sheetData>
    <row r="1" spans="2:13" ht="6.75" customHeight="1" x14ac:dyDescent="0.35"/>
    <row r="2" spans="2:13" ht="41.5" customHeight="1" x14ac:dyDescent="0.35"/>
    <row r="3" spans="2:13" ht="6" customHeight="1" x14ac:dyDescent="0.35">
      <c r="B3" s="3"/>
      <c r="C3" s="3"/>
      <c r="D3" s="3"/>
      <c r="E3" s="3"/>
      <c r="F3" s="3"/>
      <c r="G3" s="3"/>
      <c r="H3" s="3"/>
    </row>
    <row r="4" spans="2:13" ht="24.65" customHeight="1" x14ac:dyDescent="0.35">
      <c r="B4" s="4" t="s">
        <v>325</v>
      </c>
      <c r="C4" s="4"/>
      <c r="D4" s="4"/>
      <c r="E4" s="4"/>
      <c r="F4" s="4"/>
      <c r="G4" s="4"/>
      <c r="H4" s="4"/>
      <c r="I4" s="4"/>
      <c r="J4" s="4"/>
      <c r="K4" s="4"/>
      <c r="L4" s="4"/>
      <c r="M4" s="4"/>
    </row>
    <row r="5" spans="2:13" ht="33" customHeight="1" x14ac:dyDescent="0.35">
      <c r="B5" s="64" t="str">
        <f>"Carrera 1: "&amp; INDEX(Datos_de_la_carrera[Nombre y grado de la carrera],1)</f>
        <v xml:space="preserve">Carrera 1: </v>
      </c>
      <c r="C5" s="64"/>
      <c r="D5" s="64"/>
      <c r="E5" s="64"/>
      <c r="F5" s="64"/>
      <c r="G5" s="64"/>
      <c r="H5" s="64"/>
      <c r="I5" s="64"/>
      <c r="J5" s="64"/>
      <c r="K5" s="64"/>
      <c r="L5" s="64"/>
      <c r="M5" s="64"/>
    </row>
    <row r="6" spans="2:13" ht="10.5" customHeight="1" x14ac:dyDescent="0.35"/>
    <row r="7" spans="2:13" ht="19" customHeight="1" x14ac:dyDescent="0.35">
      <c r="B7" s="65" t="s">
        <v>326</v>
      </c>
      <c r="C7" s="65"/>
      <c r="D7" s="65"/>
      <c r="E7" s="65"/>
      <c r="F7" s="65"/>
      <c r="G7" s="65"/>
      <c r="H7" s="65"/>
      <c r="I7" s="65"/>
      <c r="J7" s="65"/>
      <c r="K7" s="65"/>
      <c r="L7" s="65"/>
      <c r="M7" s="65"/>
    </row>
    <row r="8" spans="2:13" ht="19" customHeight="1" x14ac:dyDescent="0.35">
      <c r="B8" s="65"/>
      <c r="C8" s="65"/>
      <c r="D8" s="65"/>
      <c r="E8" s="65"/>
      <c r="F8" s="65"/>
      <c r="G8" s="65"/>
      <c r="H8" s="65"/>
      <c r="I8" s="65"/>
      <c r="J8" s="65"/>
      <c r="K8" s="65"/>
      <c r="L8" s="65"/>
      <c r="M8" s="65"/>
    </row>
    <row r="9" spans="2:13" ht="24.65" customHeight="1" x14ac:dyDescent="0.35"/>
    <row r="10" spans="2:13" ht="24.65" customHeight="1" x14ac:dyDescent="0.35"/>
    <row r="11" spans="2:13" ht="24.65" customHeight="1" x14ac:dyDescent="0.35"/>
    <row r="12" spans="2:13" ht="24.65" customHeight="1" x14ac:dyDescent="0.35"/>
    <row r="13" spans="2:13" ht="24.65" customHeight="1" x14ac:dyDescent="0.35"/>
    <row r="14" spans="2:13" ht="24.65" customHeight="1" x14ac:dyDescent="0.35"/>
    <row r="15" spans="2:13" ht="24.65" customHeight="1" x14ac:dyDescent="0.35"/>
    <row r="16" spans="2:13" ht="24.65" customHeight="1" x14ac:dyDescent="0.35"/>
    <row r="17" spans="2:13" ht="11.15" customHeight="1" x14ac:dyDescent="0.35"/>
    <row r="18" spans="2:13" ht="20.5" customHeight="1" x14ac:dyDescent="0.35">
      <c r="B18" s="128" t="s">
        <v>327</v>
      </c>
      <c r="C18" s="128"/>
      <c r="D18" s="128"/>
      <c r="E18" s="128"/>
      <c r="F18" s="128"/>
      <c r="G18" s="128"/>
      <c r="H18" s="128"/>
      <c r="I18" s="128"/>
      <c r="K18" s="128" t="s">
        <v>328</v>
      </c>
      <c r="L18" s="128"/>
      <c r="M18" s="128"/>
    </row>
    <row r="19" spans="2:13" ht="11.15" customHeight="1" x14ac:dyDescent="0.35"/>
    <row r="20" spans="2:13" ht="35.5" customHeight="1" x14ac:dyDescent="0.35">
      <c r="B20" s="78" t="s">
        <v>68</v>
      </c>
      <c r="C20" s="74" t="s">
        <v>67</v>
      </c>
      <c r="D20" s="74" t="s">
        <v>293</v>
      </c>
      <c r="E20" s="74" t="s">
        <v>294</v>
      </c>
      <c r="F20" s="74" t="s">
        <v>329</v>
      </c>
      <c r="G20" s="74" t="s">
        <v>330</v>
      </c>
      <c r="H20" s="74" t="s">
        <v>331</v>
      </c>
      <c r="I20" s="74" t="s">
        <v>297</v>
      </c>
      <c r="K20" s="33"/>
      <c r="L20" s="34" t="s">
        <v>332</v>
      </c>
      <c r="M20" s="35">
        <f>I22</f>
        <v>0</v>
      </c>
    </row>
    <row r="21" spans="2:13" ht="35.5" customHeight="1" x14ac:dyDescent="0.35">
      <c r="B21" s="79"/>
      <c r="C21" s="75"/>
      <c r="D21" s="75"/>
      <c r="E21" s="75"/>
      <c r="F21" s="75"/>
      <c r="G21" s="75"/>
      <c r="H21" s="75"/>
      <c r="I21" s="75"/>
      <c r="K21" s="88" t="str">
        <f>IF(I22&lt;70%,Validación!$H$6,
IF(I22&lt;80%,Validación!$H$5,
Validación!$H$4))</f>
        <v>Rango III (Menos de 70%)</v>
      </c>
      <c r="L21" s="88"/>
      <c r="M21" s="88"/>
    </row>
    <row r="22" spans="2:13" ht="21" customHeight="1" x14ac:dyDescent="0.35">
      <c r="B22" s="67" t="s">
        <v>333</v>
      </c>
      <c r="C22" s="25" t="s">
        <v>76</v>
      </c>
      <c r="D22" s="25">
        <f>'2.2 Puntaje pautas C1'!D16</f>
        <v>8</v>
      </c>
      <c r="E22" s="25">
        <f>D22*2.5</f>
        <v>20</v>
      </c>
      <c r="F22" s="82">
        <f>SUM(E22:E25)</f>
        <v>27</v>
      </c>
      <c r="G22" s="82">
        <f>SUM('2.2 Puntaje pautas C1'!L16:L19)</f>
        <v>0</v>
      </c>
      <c r="H22" s="85">
        <f>G22/F22</f>
        <v>0</v>
      </c>
      <c r="I22" s="70">
        <f>SUM(G22:G45)/SUM(F22:F45)</f>
        <v>0</v>
      </c>
    </row>
    <row r="23" spans="2:13" ht="21" customHeight="1" x14ac:dyDescent="0.35">
      <c r="B23" s="68"/>
      <c r="C23" s="25" t="s">
        <v>106</v>
      </c>
      <c r="D23" s="25">
        <f>'2.2 Puntaje pautas C1'!D17</f>
        <v>3</v>
      </c>
      <c r="E23" s="25">
        <f>D23*2</f>
        <v>6</v>
      </c>
      <c r="F23" s="83"/>
      <c r="G23" s="83"/>
      <c r="H23" s="86"/>
      <c r="I23" s="71"/>
    </row>
    <row r="24" spans="2:13" ht="21" customHeight="1" x14ac:dyDescent="0.35">
      <c r="B24" s="68"/>
      <c r="C24" s="25" t="s">
        <v>152</v>
      </c>
      <c r="D24" s="25">
        <f>'2.2 Puntaje pautas C1'!D18</f>
        <v>0</v>
      </c>
      <c r="E24" s="25">
        <f>D24*1.5</f>
        <v>0</v>
      </c>
      <c r="F24" s="83"/>
      <c r="G24" s="83"/>
      <c r="H24" s="86"/>
      <c r="I24" s="71"/>
    </row>
    <row r="25" spans="2:13" ht="21" customHeight="1" x14ac:dyDescent="0.35">
      <c r="B25" s="69"/>
      <c r="C25" s="25" t="s">
        <v>103</v>
      </c>
      <c r="D25" s="25">
        <f>'2.2 Puntaje pautas C1'!D19</f>
        <v>1</v>
      </c>
      <c r="E25" s="25">
        <f>D25*1</f>
        <v>1</v>
      </c>
      <c r="F25" s="84"/>
      <c r="G25" s="84"/>
      <c r="H25" s="87"/>
      <c r="I25" s="71"/>
    </row>
    <row r="26" spans="2:13" ht="21" customHeight="1" x14ac:dyDescent="0.35">
      <c r="B26" s="67" t="s">
        <v>334</v>
      </c>
      <c r="C26" s="25" t="s">
        <v>76</v>
      </c>
      <c r="D26" s="25">
        <f>'2.2 Puntaje pautas C1'!D20</f>
        <v>2</v>
      </c>
      <c r="E26" s="25">
        <f>D26*2.5</f>
        <v>5</v>
      </c>
      <c r="F26" s="82">
        <f>SUM(E26:E29)</f>
        <v>17.5</v>
      </c>
      <c r="G26" s="82">
        <f>SUM('2.2 Puntaje pautas C1'!L20:L23)</f>
        <v>0</v>
      </c>
      <c r="H26" s="85">
        <f>G26/F26</f>
        <v>0</v>
      </c>
      <c r="I26" s="71"/>
    </row>
    <row r="27" spans="2:13" ht="21" customHeight="1" x14ac:dyDescent="0.35">
      <c r="B27" s="68"/>
      <c r="C27" s="25" t="s">
        <v>106</v>
      </c>
      <c r="D27" s="25">
        <f>'2.2 Puntaje pautas C1'!D21</f>
        <v>5</v>
      </c>
      <c r="E27" s="25">
        <f>D27*2</f>
        <v>10</v>
      </c>
      <c r="F27" s="83"/>
      <c r="G27" s="83"/>
      <c r="H27" s="86"/>
      <c r="I27" s="71"/>
    </row>
    <row r="28" spans="2:13" ht="21" customHeight="1" x14ac:dyDescent="0.35">
      <c r="B28" s="68"/>
      <c r="C28" s="25" t="s">
        <v>152</v>
      </c>
      <c r="D28" s="25">
        <f>'2.2 Puntaje pautas C1'!D22</f>
        <v>1</v>
      </c>
      <c r="E28" s="25">
        <f>D28*1.5</f>
        <v>1.5</v>
      </c>
      <c r="F28" s="83"/>
      <c r="G28" s="83"/>
      <c r="H28" s="86"/>
      <c r="I28" s="71"/>
    </row>
    <row r="29" spans="2:13" ht="21" customHeight="1" x14ac:dyDescent="0.35">
      <c r="B29" s="69"/>
      <c r="C29" s="25" t="s">
        <v>103</v>
      </c>
      <c r="D29" s="25">
        <f>'2.2 Puntaje pautas C1'!D23</f>
        <v>1</v>
      </c>
      <c r="E29" s="25">
        <f>D29*1</f>
        <v>1</v>
      </c>
      <c r="F29" s="84"/>
      <c r="G29" s="84"/>
      <c r="H29" s="87"/>
      <c r="I29" s="71"/>
    </row>
    <row r="30" spans="2:13" ht="21" customHeight="1" x14ac:dyDescent="0.35">
      <c r="B30" s="67" t="s">
        <v>335</v>
      </c>
      <c r="C30" s="25" t="s">
        <v>76</v>
      </c>
      <c r="D30" s="25">
        <f>'2.2 Puntaje pautas C1'!D24</f>
        <v>0</v>
      </c>
      <c r="E30" s="25">
        <f>D30*2.5</f>
        <v>0</v>
      </c>
      <c r="F30" s="82">
        <f>SUM(E30:E33)</f>
        <v>11.5</v>
      </c>
      <c r="G30" s="82">
        <f>SUM('2.2 Puntaje pautas C1'!L24:L27)</f>
        <v>0</v>
      </c>
      <c r="H30" s="85">
        <f>G30/F30</f>
        <v>0</v>
      </c>
      <c r="I30" s="71"/>
    </row>
    <row r="31" spans="2:13" ht="21" customHeight="1" x14ac:dyDescent="0.35">
      <c r="B31" s="68"/>
      <c r="C31" s="25" t="s">
        <v>106</v>
      </c>
      <c r="D31" s="25">
        <f>'2.2 Puntaje pautas C1'!D25</f>
        <v>3</v>
      </c>
      <c r="E31" s="25">
        <f>D31*2</f>
        <v>6</v>
      </c>
      <c r="F31" s="83"/>
      <c r="G31" s="83"/>
      <c r="H31" s="86"/>
      <c r="I31" s="71"/>
    </row>
    <row r="32" spans="2:13" ht="21" customHeight="1" x14ac:dyDescent="0.35">
      <c r="B32" s="68"/>
      <c r="C32" s="25" t="s">
        <v>152</v>
      </c>
      <c r="D32" s="25">
        <f>'2.2 Puntaje pautas C1'!D26</f>
        <v>3</v>
      </c>
      <c r="E32" s="25">
        <f>D32*1.5</f>
        <v>4.5</v>
      </c>
      <c r="F32" s="83"/>
      <c r="G32" s="83"/>
      <c r="H32" s="86"/>
      <c r="I32" s="71"/>
    </row>
    <row r="33" spans="2:9" ht="21" customHeight="1" x14ac:dyDescent="0.35">
      <c r="B33" s="69"/>
      <c r="C33" s="25" t="s">
        <v>103</v>
      </c>
      <c r="D33" s="25">
        <f>'2.2 Puntaje pautas C1'!D27</f>
        <v>1</v>
      </c>
      <c r="E33" s="25">
        <f>D33*1</f>
        <v>1</v>
      </c>
      <c r="F33" s="84"/>
      <c r="G33" s="84"/>
      <c r="H33" s="87"/>
      <c r="I33" s="71"/>
    </row>
    <row r="34" spans="2:9" ht="21" customHeight="1" x14ac:dyDescent="0.35">
      <c r="B34" s="67" t="s">
        <v>336</v>
      </c>
      <c r="C34" s="25" t="s">
        <v>76</v>
      </c>
      <c r="D34" s="25">
        <f>'2.2 Puntaje pautas C1'!D28</f>
        <v>2</v>
      </c>
      <c r="E34" s="25">
        <f>D34*2.5</f>
        <v>5</v>
      </c>
      <c r="F34" s="82">
        <f>SUM(E34:E37)</f>
        <v>22</v>
      </c>
      <c r="G34" s="82">
        <f>SUM('2.2 Puntaje pautas C1'!L28:L31)</f>
        <v>0</v>
      </c>
      <c r="H34" s="85">
        <f>G34/F34</f>
        <v>0</v>
      </c>
      <c r="I34" s="71"/>
    </row>
    <row r="35" spans="2:9" ht="21" customHeight="1" x14ac:dyDescent="0.35">
      <c r="B35" s="68"/>
      <c r="C35" s="25" t="s">
        <v>106</v>
      </c>
      <c r="D35" s="25">
        <f>'2.2 Puntaje pautas C1'!D29</f>
        <v>6</v>
      </c>
      <c r="E35" s="25">
        <f>D35*2</f>
        <v>12</v>
      </c>
      <c r="F35" s="83"/>
      <c r="G35" s="83"/>
      <c r="H35" s="86"/>
      <c r="I35" s="71"/>
    </row>
    <row r="36" spans="2:9" ht="21" customHeight="1" x14ac:dyDescent="0.35">
      <c r="B36" s="68"/>
      <c r="C36" s="25" t="s">
        <v>152</v>
      </c>
      <c r="D36" s="25">
        <f>'2.2 Puntaje pautas C1'!D30</f>
        <v>2</v>
      </c>
      <c r="E36" s="25">
        <f>D36*1.5</f>
        <v>3</v>
      </c>
      <c r="F36" s="83"/>
      <c r="G36" s="83"/>
      <c r="H36" s="86"/>
      <c r="I36" s="71"/>
    </row>
    <row r="37" spans="2:9" ht="21" customHeight="1" x14ac:dyDescent="0.35">
      <c r="B37" s="69"/>
      <c r="C37" s="25" t="s">
        <v>103</v>
      </c>
      <c r="D37" s="25">
        <f>'2.2 Puntaje pautas C1'!D31</f>
        <v>2</v>
      </c>
      <c r="E37" s="25">
        <f>D37*1</f>
        <v>2</v>
      </c>
      <c r="F37" s="84"/>
      <c r="G37" s="84"/>
      <c r="H37" s="87"/>
      <c r="I37" s="71"/>
    </row>
    <row r="38" spans="2:9" ht="21" customHeight="1" x14ac:dyDescent="0.35">
      <c r="B38" s="67" t="s">
        <v>337</v>
      </c>
      <c r="C38" s="25" t="s">
        <v>76</v>
      </c>
      <c r="D38" s="25">
        <f>'2.2 Puntaje pautas C1'!D32</f>
        <v>0</v>
      </c>
      <c r="E38" s="25">
        <f>D38*2.5</f>
        <v>0</v>
      </c>
      <c r="F38" s="82">
        <f>SUM(E38:E41)</f>
        <v>7.5</v>
      </c>
      <c r="G38" s="82">
        <f>SUM('2.2 Puntaje pautas C1'!L32:L35)</f>
        <v>0</v>
      </c>
      <c r="H38" s="85">
        <f>G38/F38</f>
        <v>0</v>
      </c>
      <c r="I38" s="71"/>
    </row>
    <row r="39" spans="2:9" ht="21" customHeight="1" x14ac:dyDescent="0.35">
      <c r="B39" s="68"/>
      <c r="C39" s="25" t="s">
        <v>106</v>
      </c>
      <c r="D39" s="25">
        <f>'2.2 Puntaje pautas C1'!D33</f>
        <v>1</v>
      </c>
      <c r="E39" s="25">
        <f>D39*2</f>
        <v>2</v>
      </c>
      <c r="F39" s="83"/>
      <c r="G39" s="83"/>
      <c r="H39" s="86"/>
      <c r="I39" s="71"/>
    </row>
    <row r="40" spans="2:9" ht="21" customHeight="1" x14ac:dyDescent="0.35">
      <c r="B40" s="68"/>
      <c r="C40" s="25" t="s">
        <v>152</v>
      </c>
      <c r="D40" s="25">
        <f>'2.2 Puntaje pautas C1'!D34</f>
        <v>3</v>
      </c>
      <c r="E40" s="25">
        <f>D40*1.5</f>
        <v>4.5</v>
      </c>
      <c r="F40" s="83"/>
      <c r="G40" s="83"/>
      <c r="H40" s="86"/>
      <c r="I40" s="71"/>
    </row>
    <row r="41" spans="2:9" ht="21" customHeight="1" x14ac:dyDescent="0.35">
      <c r="B41" s="69"/>
      <c r="C41" s="25" t="s">
        <v>103</v>
      </c>
      <c r="D41" s="25">
        <f>'2.2 Puntaje pautas C1'!D35</f>
        <v>1</v>
      </c>
      <c r="E41" s="25">
        <f>D41*1</f>
        <v>1</v>
      </c>
      <c r="F41" s="84"/>
      <c r="G41" s="84"/>
      <c r="H41" s="87"/>
      <c r="I41" s="71"/>
    </row>
    <row r="42" spans="2:9" ht="21" customHeight="1" x14ac:dyDescent="0.35">
      <c r="B42" s="67" t="s">
        <v>338</v>
      </c>
      <c r="C42" s="25" t="s">
        <v>76</v>
      </c>
      <c r="D42" s="25">
        <f>'2.2 Puntaje pautas C1'!D36</f>
        <v>2</v>
      </c>
      <c r="E42" s="25">
        <f>D42*2.5</f>
        <v>5</v>
      </c>
      <c r="F42" s="82">
        <f>SUM(E42:E45)</f>
        <v>25.5</v>
      </c>
      <c r="G42" s="82">
        <f>SUM('2.2 Puntaje pautas C1'!L36:L39)</f>
        <v>0</v>
      </c>
      <c r="H42" s="85">
        <f>G42/F42</f>
        <v>0</v>
      </c>
      <c r="I42" s="71"/>
    </row>
    <row r="43" spans="2:9" ht="21" customHeight="1" x14ac:dyDescent="0.35">
      <c r="B43" s="68"/>
      <c r="C43" s="25" t="s">
        <v>106</v>
      </c>
      <c r="D43" s="25">
        <f>'2.2 Puntaje pautas C1'!D37</f>
        <v>6</v>
      </c>
      <c r="E43" s="25">
        <f>D43*2</f>
        <v>12</v>
      </c>
      <c r="F43" s="83"/>
      <c r="G43" s="83"/>
      <c r="H43" s="86"/>
      <c r="I43" s="71"/>
    </row>
    <row r="44" spans="2:9" ht="21" customHeight="1" x14ac:dyDescent="0.35">
      <c r="B44" s="68"/>
      <c r="C44" s="25" t="s">
        <v>152</v>
      </c>
      <c r="D44" s="25">
        <f>'2.2 Puntaje pautas C1'!D38</f>
        <v>5</v>
      </c>
      <c r="E44" s="25">
        <f>D44*1.5</f>
        <v>7.5</v>
      </c>
      <c r="F44" s="83"/>
      <c r="G44" s="83"/>
      <c r="H44" s="86"/>
      <c r="I44" s="71"/>
    </row>
    <row r="45" spans="2:9" ht="21" customHeight="1" x14ac:dyDescent="0.35">
      <c r="B45" s="69"/>
      <c r="C45" s="25" t="s">
        <v>103</v>
      </c>
      <c r="D45" s="25">
        <f>'2.2 Puntaje pautas C1'!D39</f>
        <v>1</v>
      </c>
      <c r="E45" s="25">
        <f>D45*1</f>
        <v>1</v>
      </c>
      <c r="F45" s="84"/>
      <c r="G45" s="84"/>
      <c r="H45" s="87"/>
      <c r="I45" s="72"/>
    </row>
  </sheetData>
  <sheetProtection algorithmName="SHA-512" hashValue="SPgwgJRxKMa1FAnRbtSgL+P2lc5leU9KD+XjTDtE6aHIoS2v06OxT7BO9lVaThYFhEsSVehJhQbOOm4X1Gb2mQ==" saltValue="fpGsTKBIG1m3IU5ReQPdbQ==" spinCount="100000" sheet="1" objects="1" scenarios="1" selectLockedCells="1" selectUnlockedCells="1"/>
  <mergeCells count="38">
    <mergeCell ref="B5:M5"/>
    <mergeCell ref="B7:M8"/>
    <mergeCell ref="B18:I18"/>
    <mergeCell ref="K18:M18"/>
    <mergeCell ref="B20:B21"/>
    <mergeCell ref="C20:C21"/>
    <mergeCell ref="D20:D21"/>
    <mergeCell ref="E20:E21"/>
    <mergeCell ref="F20:F21"/>
    <mergeCell ref="G20:G21"/>
    <mergeCell ref="H20:H21"/>
    <mergeCell ref="I20:I21"/>
    <mergeCell ref="K21:M21"/>
    <mergeCell ref="B22:B25"/>
    <mergeCell ref="F22:F25"/>
    <mergeCell ref="G22:G25"/>
    <mergeCell ref="H22:H25"/>
    <mergeCell ref="I22:I45"/>
    <mergeCell ref="B26:B29"/>
    <mergeCell ref="F26:F29"/>
    <mergeCell ref="G26:G29"/>
    <mergeCell ref="H26:H29"/>
    <mergeCell ref="B30:B33"/>
    <mergeCell ref="F30:F33"/>
    <mergeCell ref="G30:G33"/>
    <mergeCell ref="H30:H33"/>
    <mergeCell ref="B42:B45"/>
    <mergeCell ref="F42:F45"/>
    <mergeCell ref="G42:G45"/>
    <mergeCell ref="H42:H45"/>
    <mergeCell ref="B34:B37"/>
    <mergeCell ref="F34:F37"/>
    <mergeCell ref="G34:G37"/>
    <mergeCell ref="H34:H37"/>
    <mergeCell ref="B38:B41"/>
    <mergeCell ref="F38:F41"/>
    <mergeCell ref="G38:G41"/>
    <mergeCell ref="H38:H41"/>
  </mergeCells>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766B1336-5DE3-4C7B-975D-C381453CAB74}">
            <xm:f>Validación!$H$4</xm:f>
            <x14:dxf>
              <font>
                <color rgb="FF006100"/>
              </font>
              <fill>
                <patternFill>
                  <bgColor rgb="FFC6EFCE"/>
                </patternFill>
              </fill>
            </x14:dxf>
          </x14:cfRule>
          <x14:cfRule type="cellIs" priority="2" operator="equal" id="{464D4D13-934D-4356-9541-43A49212E0FC}">
            <xm:f>Validación!$H$5</xm:f>
            <x14:dxf>
              <font>
                <color rgb="FF9C5700"/>
              </font>
              <fill>
                <patternFill>
                  <bgColor rgb="FFFFEB9C"/>
                </patternFill>
              </fill>
            </x14:dxf>
          </x14:cfRule>
          <x14:cfRule type="cellIs" priority="3" operator="equal" id="{9446BC98-7665-4D40-A059-6BA94B04724C}">
            <xm:f>Validación!$H$6</xm:f>
            <x14:dxf>
              <font>
                <color rgb="FF9C0006"/>
              </font>
              <fill>
                <patternFill>
                  <bgColor rgb="FFFFC7CE"/>
                </patternFill>
              </fill>
            </x14:dxf>
          </x14:cfRule>
          <xm:sqref>K21:M21</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0C703-EAB7-46B9-A643-7D5716A18580}">
  <sheetPr codeName="Hoja17">
    <tabColor theme="4"/>
  </sheetPr>
  <dimension ref="B1:G29"/>
  <sheetViews>
    <sheetView showGridLines="0" zoomScale="75" zoomScaleNormal="75" workbookViewId="0">
      <pane ySplit="6" topLeftCell="A7" activePane="bottomLeft" state="frozen"/>
      <selection pane="bottomLeft"/>
    </sheetView>
  </sheetViews>
  <sheetFormatPr baseColWidth="10" defaultColWidth="3.6328125" defaultRowHeight="30" customHeight="1" x14ac:dyDescent="0.35"/>
  <cols>
    <col min="1" max="1" width="2.08984375" style="2" customWidth="1"/>
    <col min="2" max="2" width="31.90625" style="2" customWidth="1"/>
    <col min="3" max="5" width="47" style="2" customWidth="1"/>
    <col min="6" max="6" width="25.08984375" style="2" customWidth="1"/>
    <col min="7" max="7" width="22.6328125" style="2" customWidth="1"/>
    <col min="8" max="16384" width="3.6328125" style="2"/>
  </cols>
  <sheetData>
    <row r="1" spans="2:7" ht="6.75" customHeight="1" x14ac:dyDescent="0.35"/>
    <row r="2" spans="2:7" ht="41.5" customHeight="1" x14ac:dyDescent="0.35">
      <c r="D2" s="16"/>
      <c r="E2" s="16"/>
      <c r="F2" s="16"/>
      <c r="G2" s="16"/>
    </row>
    <row r="3" spans="2:7" ht="6" customHeight="1" x14ac:dyDescent="0.35">
      <c r="B3" s="3"/>
      <c r="C3" s="3"/>
      <c r="D3" s="3"/>
      <c r="E3" s="3"/>
      <c r="F3" s="3"/>
      <c r="G3" s="3"/>
    </row>
    <row r="4" spans="2:7" ht="24.65" customHeight="1" x14ac:dyDescent="0.35">
      <c r="B4" s="4" t="s">
        <v>339</v>
      </c>
      <c r="C4" s="5"/>
      <c r="D4" s="36" t="s">
        <v>340</v>
      </c>
      <c r="E4" s="37" t="str">
        <f>IF('2.5 Puntaje final acredit. C1'!M20=0,"0% - Puntajes pendientes",'2.5 Puntaje final acredit. C1'!M20)</f>
        <v>0% - Puntajes pendientes</v>
      </c>
      <c r="F4" s="9"/>
      <c r="G4" s="6">
        <f xml:space="preserve">
(COUNTIF($G$20:$G$23,Validación!$B$8)+
COUNTIF($G$12:$G$15,Validación!$B$8))
/
(COUNTA($G$20:$G$23)+
COUNTA($G$12:$G$15))</f>
        <v>0</v>
      </c>
    </row>
    <row r="5" spans="2:7" ht="33" customHeight="1" x14ac:dyDescent="0.35">
      <c r="B5" s="64" t="str">
        <f>"Carrera 1: "&amp; INDEX(Datos_de_la_carrera[Nombre y grado de la carrera],1)</f>
        <v xml:space="preserve">Carrera 1: </v>
      </c>
      <c r="C5" s="64"/>
      <c r="D5" s="64"/>
      <c r="E5" s="64"/>
      <c r="F5" s="64"/>
      <c r="G5" s="64"/>
    </row>
    <row r="6" spans="2:7" ht="10.5" customHeight="1" x14ac:dyDescent="0.35"/>
    <row r="7" spans="2:7" ht="43" customHeight="1" x14ac:dyDescent="0.35">
      <c r="B7" s="58" t="s">
        <v>341</v>
      </c>
      <c r="C7" s="58"/>
      <c r="D7" s="58"/>
      <c r="E7" s="58"/>
      <c r="F7" s="58"/>
      <c r="G7" s="58"/>
    </row>
    <row r="8" spans="2:7" ht="9" customHeight="1" x14ac:dyDescent="0.35">
      <c r="B8" s="7"/>
      <c r="C8" s="7"/>
      <c r="D8" s="7"/>
      <c r="E8" s="7"/>
      <c r="F8" s="7"/>
      <c r="G8" s="7"/>
    </row>
    <row r="9" spans="2:7" ht="22.5" customHeight="1" x14ac:dyDescent="0.35">
      <c r="B9" s="10" t="s">
        <v>342</v>
      </c>
      <c r="C9" s="10"/>
      <c r="D9" s="10"/>
      <c r="E9" s="10"/>
      <c r="F9" s="10"/>
      <c r="G9" s="10"/>
    </row>
    <row r="10" spans="2:7" ht="7.5" customHeight="1" x14ac:dyDescent="0.35">
      <c r="B10" s="7"/>
      <c r="C10" s="7"/>
      <c r="D10" s="7"/>
      <c r="E10" s="7"/>
      <c r="F10" s="7"/>
      <c r="G10" s="7"/>
    </row>
    <row r="11" spans="2:7" ht="36.5" customHeight="1" x14ac:dyDescent="0.35">
      <c r="B11" s="129" t="s">
        <v>30</v>
      </c>
      <c r="C11" s="73" t="s">
        <v>5</v>
      </c>
      <c r="D11" s="73"/>
      <c r="E11" s="73"/>
      <c r="F11" s="73"/>
      <c r="G11" s="105" t="s">
        <v>31</v>
      </c>
    </row>
    <row r="12" spans="2:7" ht="80" customHeight="1" x14ac:dyDescent="0.35">
      <c r="B12" s="31" t="s">
        <v>343</v>
      </c>
      <c r="C12" s="80"/>
      <c r="D12" s="130"/>
      <c r="E12" s="130"/>
      <c r="F12" s="81"/>
      <c r="G12" s="11" t="str">
        <f>IF(ISBLANK(C12),Validación!$B$4,Validación!$B$8)</f>
        <v>Pendiente. Por favor ingrese su respuesta.</v>
      </c>
    </row>
    <row r="13" spans="2:7" ht="80" customHeight="1" x14ac:dyDescent="0.35">
      <c r="B13" s="31" t="s">
        <v>344</v>
      </c>
      <c r="C13" s="80"/>
      <c r="D13" s="130"/>
      <c r="E13" s="130"/>
      <c r="F13" s="81"/>
      <c r="G13" s="11" t="str">
        <f>IF(ISBLANK(C13),Validación!$B$4,Validación!$B$8)</f>
        <v>Pendiente. Por favor ingrese su respuesta.</v>
      </c>
    </row>
    <row r="14" spans="2:7" ht="80" customHeight="1" x14ac:dyDescent="0.35">
      <c r="B14" s="31" t="s">
        <v>345</v>
      </c>
      <c r="C14" s="80"/>
      <c r="D14" s="130"/>
      <c r="E14" s="130"/>
      <c r="F14" s="81"/>
      <c r="G14" s="11" t="str">
        <f>IF(ISBLANK(C14),Validación!$B$4,Validación!$B$8)</f>
        <v>Pendiente. Por favor ingrese su respuesta.</v>
      </c>
    </row>
    <row r="15" spans="2:7" ht="80" customHeight="1" x14ac:dyDescent="0.35">
      <c r="B15" s="31" t="s">
        <v>346</v>
      </c>
      <c r="C15" s="80"/>
      <c r="D15" s="130"/>
      <c r="E15" s="130"/>
      <c r="F15" s="81"/>
      <c r="G15" s="12" t="str">
        <f>IF(ISBLANK(C15),Validación!$B$4,Validación!$B$8)</f>
        <v>Pendiente. Por favor ingrese su respuesta.</v>
      </c>
    </row>
    <row r="16" spans="2:7" ht="10" customHeight="1" x14ac:dyDescent="0.35">
      <c r="B16" s="7"/>
      <c r="C16" s="7"/>
      <c r="D16" s="7"/>
      <c r="E16" s="7"/>
      <c r="F16" s="7"/>
      <c r="G16" s="7"/>
    </row>
    <row r="17" spans="2:7" ht="22.5" customHeight="1" x14ac:dyDescent="0.35">
      <c r="B17" s="10" t="s">
        <v>347</v>
      </c>
      <c r="C17" s="10"/>
      <c r="D17" s="10"/>
      <c r="E17" s="10"/>
      <c r="F17" s="10"/>
      <c r="G17" s="10"/>
    </row>
    <row r="18" spans="2:7" ht="7.5" customHeight="1" x14ac:dyDescent="0.35">
      <c r="B18" s="7"/>
      <c r="C18" s="7"/>
      <c r="D18" s="7"/>
      <c r="E18" s="7"/>
      <c r="F18" s="7"/>
      <c r="G18" s="7"/>
    </row>
    <row r="19" spans="2:7" ht="36.5" customHeight="1" x14ac:dyDescent="0.35">
      <c r="B19" s="129" t="s">
        <v>30</v>
      </c>
      <c r="C19" s="73" t="s">
        <v>5</v>
      </c>
      <c r="D19" s="73"/>
      <c r="E19" s="73"/>
      <c r="F19" s="73"/>
      <c r="G19" s="105" t="s">
        <v>31</v>
      </c>
    </row>
    <row r="20" spans="2:7" ht="80" customHeight="1" x14ac:dyDescent="0.35">
      <c r="B20" s="31" t="s">
        <v>348</v>
      </c>
      <c r="C20" s="80"/>
      <c r="D20" s="130"/>
      <c r="E20" s="130"/>
      <c r="F20" s="81"/>
      <c r="G20" s="12" t="str">
        <f>IF(ISBLANK(C20),Validación!$B$4,Validación!$B$8)</f>
        <v>Pendiente. Por favor ingrese su respuesta.</v>
      </c>
    </row>
    <row r="21" spans="2:7" ht="53" customHeight="1" x14ac:dyDescent="0.35">
      <c r="B21" s="31" t="s">
        <v>349</v>
      </c>
      <c r="C21" s="80"/>
      <c r="D21" s="130"/>
      <c r="E21" s="130"/>
      <c r="F21" s="81"/>
      <c r="G21" s="12" t="str">
        <f>IF(ISBLANK(C21),Validación!$B$4,Validación!$B$8)</f>
        <v>Pendiente. Por favor ingrese su respuesta.</v>
      </c>
    </row>
    <row r="22" spans="2:7" ht="58" customHeight="1" x14ac:dyDescent="0.35">
      <c r="B22" s="31" t="s">
        <v>350</v>
      </c>
      <c r="C22" s="80"/>
      <c r="D22" s="130"/>
      <c r="E22" s="130"/>
      <c r="F22" s="81"/>
      <c r="G22" s="12" t="str">
        <f>IF(ISBLANK(C22),Validación!$B$4,Validación!$B$8)</f>
        <v>Pendiente. Por favor ingrese su respuesta.</v>
      </c>
    </row>
    <row r="23" spans="2:7" ht="58" customHeight="1" x14ac:dyDescent="0.35">
      <c r="B23" s="31" t="s">
        <v>351</v>
      </c>
      <c r="C23" s="80"/>
      <c r="D23" s="130"/>
      <c r="E23" s="130"/>
      <c r="F23" s="81"/>
      <c r="G23" s="12" t="str">
        <f>IF(ISBLANK(C23),Validación!$B$4,Validación!$B$8)</f>
        <v>Pendiente. Por favor ingrese su respuesta.</v>
      </c>
    </row>
    <row r="24" spans="2:7" ht="58" customHeight="1" x14ac:dyDescent="0.35">
      <c r="B24" s="16"/>
      <c r="C24" s="16"/>
      <c r="D24" s="16"/>
      <c r="E24" s="16"/>
      <c r="F24" s="16"/>
      <c r="G24" s="16"/>
    </row>
    <row r="25" spans="2:7" ht="58" customHeight="1" x14ac:dyDescent="0.35">
      <c r="B25" s="16"/>
      <c r="C25" s="16"/>
      <c r="D25" s="16"/>
      <c r="E25" s="16"/>
      <c r="F25" s="16"/>
      <c r="G25" s="16"/>
    </row>
    <row r="26" spans="2:7" ht="58" customHeight="1" x14ac:dyDescent="0.35">
      <c r="B26" s="16"/>
      <c r="C26" s="16"/>
      <c r="D26" s="16"/>
      <c r="E26" s="16"/>
      <c r="F26" s="16"/>
      <c r="G26" s="16"/>
    </row>
    <row r="27" spans="2:7" ht="58" customHeight="1" x14ac:dyDescent="0.35">
      <c r="B27" s="16"/>
      <c r="C27" s="16"/>
      <c r="D27" s="16"/>
      <c r="E27" s="16"/>
      <c r="F27" s="16"/>
      <c r="G27" s="16"/>
    </row>
    <row r="28" spans="2:7" ht="58" customHeight="1" x14ac:dyDescent="0.35">
      <c r="B28" s="16"/>
      <c r="C28" s="16"/>
      <c r="D28" s="16"/>
      <c r="E28" s="16"/>
      <c r="F28" s="16"/>
      <c r="G28" s="16"/>
    </row>
    <row r="29" spans="2:7" ht="58" customHeight="1" x14ac:dyDescent="0.35"/>
  </sheetData>
  <sheetProtection algorithmName="SHA-512" hashValue="N4Um6diBPIveBTGSylhZcKQe63W2xoFB/AAcUXp4HLtYc9BX7mvLCCEMdWMZysfOpqiXaIaF71vOhkx9//ep0A==" saltValue="GcWerxARtDYX+/SZ3c/a6w==" spinCount="100000" sheet="1" objects="1" scenarios="1" selectLockedCells="1" selectUnlockedCells="1"/>
  <mergeCells count="12">
    <mergeCell ref="C23:F23"/>
    <mergeCell ref="B5:G5"/>
    <mergeCell ref="B7:G7"/>
    <mergeCell ref="C11:F11"/>
    <mergeCell ref="C12:F12"/>
    <mergeCell ref="C13:F13"/>
    <mergeCell ref="C14:F14"/>
    <mergeCell ref="C15:F15"/>
    <mergeCell ref="C19:F19"/>
    <mergeCell ref="C20:F20"/>
    <mergeCell ref="C21:F21"/>
    <mergeCell ref="C22:F22"/>
  </mergeCells>
  <conditionalFormatting sqref="G4">
    <cfRule type="cellIs" dxfId="118" priority="7"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C20:F23 C12:F15" xr:uid="{B6D50711-CAA3-4EA0-B8A3-BBB8FF373A97}">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1" id="{8880670E-1F47-461B-9337-86B60DCD57BE}">
            <xm:f>SEARCH(Validación!$H$7,$E$4)&gt;0</xm:f>
            <x14:dxf>
              <font>
                <b/>
                <i val="0"/>
                <color theme="0"/>
              </font>
              <fill>
                <patternFill patternType="solid">
                  <bgColor theme="4"/>
                </patternFill>
              </fill>
            </x14:dxf>
          </x14:cfRule>
          <x14:cfRule type="expression" priority="2" id="{02F31511-C888-413E-9085-2DC5975A21F7}">
            <xm:f>'2.5 Puntaje final acredit. C1'!$K$21=Validación!$H$4</xm:f>
            <x14:dxf>
              <font>
                <b/>
                <i val="0"/>
                <color rgb="FF006100"/>
              </font>
              <fill>
                <patternFill>
                  <bgColor rgb="FFC6EFCE"/>
                </patternFill>
              </fill>
            </x14:dxf>
          </x14:cfRule>
          <x14:cfRule type="expression" priority="3" id="{63F45FFE-AB21-4667-9E8A-7E1D9A343C95}">
            <xm:f>'2.5 Puntaje final acredit. C1'!$K$21=Validación!$H$5</xm:f>
            <x14:dxf>
              <font>
                <b/>
                <i val="0"/>
                <color rgb="FF9C5700"/>
              </font>
              <fill>
                <patternFill>
                  <bgColor rgb="FFFFEB9C"/>
                </patternFill>
              </fill>
            </x14:dxf>
          </x14:cfRule>
          <x14:cfRule type="expression" priority="4" id="{8E541F1B-69BD-4D3E-A91B-16394DF9BC28}">
            <xm:f>'2.5 Puntaje final acredit. C1'!$K$21=Validación!$H$6</xm:f>
            <x14:dxf>
              <font>
                <b/>
                <i val="0"/>
                <color rgb="FF9C0006"/>
              </font>
              <fill>
                <patternFill>
                  <bgColor rgb="FFFFC7CE"/>
                </patternFill>
              </fill>
            </x14:dxf>
          </x14:cfRule>
          <xm:sqref>D4:E4</xm:sqref>
        </x14:conditionalFormatting>
        <x14:conditionalFormatting xmlns:xm="http://schemas.microsoft.com/office/excel/2006/main">
          <x14:cfRule type="cellIs" priority="5" operator="equal" id="{F873C6D3-D270-4BAE-96F9-B266F524E49D}">
            <xm:f>Validación!$B$4</xm:f>
            <x14:dxf>
              <font>
                <b/>
                <i val="0"/>
                <color theme="4"/>
              </font>
            </x14:dxf>
          </x14:cfRule>
          <x14:cfRule type="cellIs" priority="6" operator="equal" id="{55ED313B-2EF6-46C5-BC26-15537A8CBAFF}">
            <xm:f>Validación!$B$8</xm:f>
            <x14:dxf>
              <font>
                <b/>
                <i val="0"/>
                <color rgb="FF006100"/>
              </font>
              <fill>
                <patternFill>
                  <bgColor rgb="FFC6EFCE"/>
                </patternFill>
              </fill>
            </x14:dxf>
          </x14:cfRule>
          <xm:sqref>G11:G24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8338BB-2CFD-4944-861F-96AA8333F558}">
  <sheetPr codeName="Hoja5"/>
  <dimension ref="A1:AZ1000"/>
  <sheetViews>
    <sheetView showGridLines="0" topLeftCell="B1" zoomScale="89" workbookViewId="0"/>
  </sheetViews>
  <sheetFormatPr baseColWidth="10" defaultColWidth="11.453125" defaultRowHeight="14.5" x14ac:dyDescent="0.35"/>
  <cols>
    <col min="1" max="1" width="3.6328125" customWidth="1"/>
    <col min="2" max="2" width="70.6328125" bestFit="1" customWidth="1"/>
    <col min="3" max="3" width="3.08984375" customWidth="1"/>
    <col min="4" max="4" width="32.08984375" bestFit="1" customWidth="1"/>
    <col min="5" max="5" width="3.08984375" customWidth="1"/>
    <col min="6" max="6" width="32.08984375" bestFit="1" customWidth="1"/>
    <col min="7" max="7" width="3.08984375" customWidth="1"/>
    <col min="8" max="8" width="24" customWidth="1"/>
    <col min="9" max="9" width="3.08984375" customWidth="1"/>
    <col min="10" max="10" width="30.90625" bestFit="1" customWidth="1"/>
    <col min="11" max="11" width="10.36328125" bestFit="1" customWidth="1"/>
    <col min="12" max="12" width="3.08984375" customWidth="1"/>
    <col min="13" max="13" width="29.6328125" bestFit="1" customWidth="1"/>
    <col min="14" max="14" width="20.6328125" customWidth="1"/>
    <col min="15" max="15" width="30.26953125" bestFit="1" customWidth="1"/>
    <col min="16" max="16" width="20.6328125" customWidth="1"/>
    <col min="17" max="17" width="40.36328125" bestFit="1" customWidth="1"/>
    <col min="18" max="18" width="3.6328125" customWidth="1"/>
    <col min="19" max="19" width="55.08984375" customWidth="1"/>
    <col min="20" max="20" width="3.6328125" customWidth="1"/>
    <col min="21" max="21" width="57.36328125" customWidth="1"/>
    <col min="22" max="22" width="3.6328125" customWidth="1"/>
    <col min="23" max="23" width="22" customWidth="1"/>
    <col min="24" max="24" width="20.36328125" customWidth="1"/>
    <col min="25" max="25" width="18.90625" bestFit="1" customWidth="1"/>
  </cols>
  <sheetData>
    <row r="1" spans="1:52" x14ac:dyDescent="0.3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row>
    <row r="2" spans="1:52" x14ac:dyDescent="0.35">
      <c r="A2" s="16"/>
      <c r="B2" s="16" t="s">
        <v>352</v>
      </c>
      <c r="C2" s="16"/>
      <c r="D2" s="16" t="s">
        <v>353</v>
      </c>
      <c r="E2" s="16"/>
      <c r="F2" s="16" t="s">
        <v>354</v>
      </c>
      <c r="G2" s="16"/>
      <c r="H2" s="16" t="s">
        <v>355</v>
      </c>
      <c r="I2" s="16"/>
      <c r="J2" s="131" t="s">
        <v>356</v>
      </c>
      <c r="K2" s="131"/>
      <c r="L2" s="16"/>
      <c r="M2" s="131" t="s">
        <v>357</v>
      </c>
      <c r="N2" s="131"/>
      <c r="O2" s="131"/>
      <c r="P2" s="131"/>
      <c r="Q2" s="16"/>
      <c r="R2" s="16"/>
      <c r="S2" s="16" t="s">
        <v>358</v>
      </c>
      <c r="T2" s="16"/>
      <c r="U2" s="16" t="s">
        <v>359</v>
      </c>
      <c r="V2" s="16"/>
      <c r="W2" s="16" t="s">
        <v>360</v>
      </c>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row>
    <row r="3" spans="1:52" x14ac:dyDescent="0.35">
      <c r="A3" s="16"/>
      <c r="B3" s="2" t="s">
        <v>361</v>
      </c>
      <c r="C3" s="2"/>
      <c r="D3" s="2" t="s">
        <v>362</v>
      </c>
      <c r="E3" s="2"/>
      <c r="F3" s="2" t="s">
        <v>362</v>
      </c>
      <c r="G3" s="2"/>
      <c r="H3" s="2" t="s">
        <v>363</v>
      </c>
      <c r="I3" s="2"/>
      <c r="J3" s="2" t="s">
        <v>73</v>
      </c>
      <c r="K3" s="2" t="s">
        <v>299</v>
      </c>
      <c r="L3" s="2"/>
      <c r="M3" s="2" t="s">
        <v>364</v>
      </c>
      <c r="N3" s="2" t="s">
        <v>365</v>
      </c>
      <c r="O3" s="2" t="s">
        <v>366</v>
      </c>
      <c r="P3" s="2" t="s">
        <v>367</v>
      </c>
      <c r="Q3" s="2" t="s">
        <v>361</v>
      </c>
      <c r="R3" s="16"/>
      <c r="S3" s="16" t="s">
        <v>4</v>
      </c>
      <c r="T3" s="16"/>
      <c r="U3" s="16" t="s">
        <v>4</v>
      </c>
      <c r="V3" s="16"/>
      <c r="W3" s="123" t="s">
        <v>368</v>
      </c>
      <c r="X3" s="123" t="s">
        <v>369</v>
      </c>
      <c r="Y3" s="123" t="s">
        <v>370</v>
      </c>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row>
    <row r="4" spans="1:52" ht="29" x14ac:dyDescent="0.35">
      <c r="A4" s="16"/>
      <c r="B4" s="38" t="s">
        <v>371</v>
      </c>
      <c r="C4" s="38"/>
      <c r="D4" s="39" t="s">
        <v>372</v>
      </c>
      <c r="E4" s="38"/>
      <c r="F4" s="39" t="s">
        <v>373</v>
      </c>
      <c r="G4" s="38"/>
      <c r="H4" s="39" t="s">
        <v>374</v>
      </c>
      <c r="I4" s="38"/>
      <c r="J4" s="39" t="s">
        <v>375</v>
      </c>
      <c r="K4" s="39">
        <v>1</v>
      </c>
      <c r="L4" s="38"/>
      <c r="M4" s="132" t="s">
        <v>376</v>
      </c>
      <c r="N4" s="132" t="s">
        <v>376</v>
      </c>
      <c r="O4" s="132" t="s">
        <v>376</v>
      </c>
      <c r="P4" s="132" t="s">
        <v>376</v>
      </c>
      <c r="Q4" s="38" t="s">
        <v>377</v>
      </c>
      <c r="R4" s="16"/>
      <c r="S4" s="29" t="s">
        <v>378</v>
      </c>
      <c r="T4" s="16"/>
      <c r="U4" s="104" t="s">
        <v>379</v>
      </c>
      <c r="V4" s="16"/>
      <c r="W4" s="123" t="s">
        <v>373</v>
      </c>
      <c r="X4" s="133">
        <v>0.2</v>
      </c>
      <c r="Y4" s="134">
        <v>0.15</v>
      </c>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row>
    <row r="5" spans="1:52" x14ac:dyDescent="0.35">
      <c r="A5" s="16"/>
      <c r="B5" s="38" t="s">
        <v>380</v>
      </c>
      <c r="C5" s="38"/>
      <c r="D5" s="39" t="s">
        <v>381</v>
      </c>
      <c r="E5" s="38"/>
      <c r="F5" s="39" t="s">
        <v>382</v>
      </c>
      <c r="G5" s="38"/>
      <c r="H5" s="39" t="s">
        <v>383</v>
      </c>
      <c r="I5" s="38"/>
      <c r="J5" s="39" t="s">
        <v>384</v>
      </c>
      <c r="K5" s="39">
        <v>0.5</v>
      </c>
      <c r="L5" s="38"/>
      <c r="M5" s="132" t="s">
        <v>376</v>
      </c>
      <c r="N5" s="132" t="s">
        <v>385</v>
      </c>
      <c r="O5" s="132" t="s">
        <v>386</v>
      </c>
      <c r="P5" s="132" t="s">
        <v>386</v>
      </c>
      <c r="Q5" s="135" t="s">
        <v>387</v>
      </c>
      <c r="R5" s="16"/>
      <c r="S5" s="29" t="s">
        <v>388</v>
      </c>
      <c r="T5" s="16"/>
      <c r="U5" s="16"/>
      <c r="V5" s="16"/>
      <c r="W5" s="123" t="s">
        <v>382</v>
      </c>
      <c r="X5" s="133">
        <v>0.1</v>
      </c>
      <c r="Y5" s="136">
        <v>6.5000000000000002E-2</v>
      </c>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row>
    <row r="6" spans="1:52" ht="43.5" x14ac:dyDescent="0.35">
      <c r="A6" s="16"/>
      <c r="B6" s="38" t="s">
        <v>389</v>
      </c>
      <c r="C6" s="38"/>
      <c r="D6" s="39" t="s">
        <v>390</v>
      </c>
      <c r="E6" s="38"/>
      <c r="F6" s="39" t="s">
        <v>391</v>
      </c>
      <c r="G6" s="38"/>
      <c r="H6" s="39" t="s">
        <v>392</v>
      </c>
      <c r="I6" s="38"/>
      <c r="J6" s="39" t="s">
        <v>393</v>
      </c>
      <c r="K6" s="39">
        <v>0</v>
      </c>
      <c r="L6" s="38"/>
      <c r="M6" s="132" t="s">
        <v>376</v>
      </c>
      <c r="N6" s="132" t="s">
        <v>394</v>
      </c>
      <c r="O6" s="132" t="s">
        <v>395</v>
      </c>
      <c r="P6" s="132" t="s">
        <v>395</v>
      </c>
      <c r="Q6" s="40" t="s">
        <v>396</v>
      </c>
      <c r="R6" s="16"/>
      <c r="S6" s="29" t="s">
        <v>397</v>
      </c>
      <c r="T6" s="16"/>
      <c r="U6" s="16"/>
      <c r="V6" s="16"/>
      <c r="W6" s="123" t="s">
        <v>391</v>
      </c>
      <c r="X6" s="133">
        <v>0</v>
      </c>
      <c r="Y6" s="123"/>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row>
    <row r="7" spans="1:52" ht="29" x14ac:dyDescent="0.35">
      <c r="A7" s="16"/>
      <c r="B7" s="38" t="s">
        <v>398</v>
      </c>
      <c r="C7" s="38"/>
      <c r="D7" s="41" t="s">
        <v>399</v>
      </c>
      <c r="E7" s="38"/>
      <c r="F7" s="137"/>
      <c r="G7" s="38"/>
      <c r="H7" s="39" t="s">
        <v>400</v>
      </c>
      <c r="I7" s="38"/>
      <c r="J7" s="38"/>
      <c r="K7" s="38"/>
      <c r="L7" s="38"/>
      <c r="M7" s="132" t="s">
        <v>401</v>
      </c>
      <c r="N7" s="132" t="s">
        <v>394</v>
      </c>
      <c r="O7" s="132" t="s">
        <v>401</v>
      </c>
      <c r="P7" s="132" t="s">
        <v>395</v>
      </c>
      <c r="Q7" s="40" t="s">
        <v>402</v>
      </c>
      <c r="R7" s="16"/>
      <c r="S7" s="29" t="s">
        <v>403</v>
      </c>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row>
    <row r="8" spans="1:52" x14ac:dyDescent="0.35">
      <c r="A8" s="16"/>
      <c r="B8" s="135" t="s">
        <v>387</v>
      </c>
      <c r="C8" s="137"/>
      <c r="D8" s="2"/>
      <c r="E8" s="137"/>
      <c r="F8" s="2"/>
      <c r="G8" s="137"/>
      <c r="H8" s="137"/>
      <c r="I8" s="137"/>
      <c r="J8" s="137"/>
      <c r="K8" s="137"/>
      <c r="L8" s="137"/>
      <c r="M8" s="132" t="s">
        <v>401</v>
      </c>
      <c r="N8" s="132" t="s">
        <v>394</v>
      </c>
      <c r="O8" s="132" t="s">
        <v>395</v>
      </c>
      <c r="P8" s="132" t="s">
        <v>401</v>
      </c>
      <c r="Q8" s="40" t="s">
        <v>396</v>
      </c>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row>
    <row r="9" spans="1:52" x14ac:dyDescent="0.35">
      <c r="A9" s="16"/>
      <c r="B9" s="2" t="s">
        <v>404</v>
      </c>
      <c r="C9" s="2"/>
      <c r="D9" s="2"/>
      <c r="E9" s="2"/>
      <c r="F9" s="2"/>
      <c r="G9" s="2"/>
      <c r="H9" s="2"/>
      <c r="I9" s="2"/>
      <c r="J9" s="2"/>
      <c r="K9" s="2"/>
      <c r="L9" s="2"/>
      <c r="M9" s="132"/>
      <c r="N9" s="132" t="s">
        <v>394</v>
      </c>
      <c r="O9" s="132" t="s">
        <v>401</v>
      </c>
      <c r="P9" s="132" t="s">
        <v>401</v>
      </c>
      <c r="Q9" s="135" t="s">
        <v>387</v>
      </c>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row>
    <row r="10" spans="1:52" x14ac:dyDescent="0.35">
      <c r="A10" s="16"/>
      <c r="B10" s="2" t="s">
        <v>405</v>
      </c>
      <c r="C10" s="2"/>
      <c r="D10" s="2"/>
      <c r="E10" s="2"/>
      <c r="F10" s="2"/>
      <c r="G10" s="2"/>
      <c r="H10" s="2"/>
      <c r="I10" s="2"/>
      <c r="J10" s="2"/>
      <c r="K10" s="2"/>
      <c r="L10" s="2"/>
      <c r="M10" s="132" t="s">
        <v>376</v>
      </c>
      <c r="N10" s="132" t="s">
        <v>406</v>
      </c>
      <c r="O10" s="132" t="s">
        <v>395</v>
      </c>
      <c r="P10" s="132" t="s">
        <v>395</v>
      </c>
      <c r="Q10" s="40" t="s">
        <v>396</v>
      </c>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row>
    <row r="11" spans="1:52" x14ac:dyDescent="0.35">
      <c r="A11" s="16"/>
      <c r="B11" s="2" t="s">
        <v>407</v>
      </c>
      <c r="C11" s="2"/>
      <c r="D11" s="2"/>
      <c r="E11" s="2"/>
      <c r="F11" s="2"/>
      <c r="G11" s="2"/>
      <c r="H11" s="2"/>
      <c r="I11" s="2"/>
      <c r="J11" s="2"/>
      <c r="K11" s="2"/>
      <c r="L11" s="2"/>
      <c r="M11" s="132" t="s">
        <v>401</v>
      </c>
      <c r="N11" s="132" t="s">
        <v>406</v>
      </c>
      <c r="O11" s="132" t="s">
        <v>401</v>
      </c>
      <c r="P11" s="132" t="s">
        <v>395</v>
      </c>
      <c r="Q11" s="40" t="s">
        <v>402</v>
      </c>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row>
    <row r="12" spans="1:52" x14ac:dyDescent="0.35">
      <c r="A12" s="16"/>
      <c r="B12" s="2" t="s">
        <v>408</v>
      </c>
      <c r="C12" s="2"/>
      <c r="D12" s="16"/>
      <c r="E12" s="2"/>
      <c r="F12" s="16"/>
      <c r="G12" s="2"/>
      <c r="H12" s="2"/>
      <c r="I12" s="2"/>
      <c r="J12" s="2"/>
      <c r="K12" s="2"/>
      <c r="L12" s="2"/>
      <c r="M12" s="132" t="s">
        <v>401</v>
      </c>
      <c r="N12" s="132" t="s">
        <v>406</v>
      </c>
      <c r="O12" s="132" t="s">
        <v>395</v>
      </c>
      <c r="P12" s="132" t="s">
        <v>401</v>
      </c>
      <c r="Q12" s="40" t="s">
        <v>396</v>
      </c>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row>
    <row r="13" spans="1:52" x14ac:dyDescent="0.35">
      <c r="A13" s="16"/>
      <c r="B13" s="16"/>
      <c r="C13" s="16"/>
      <c r="D13" s="16"/>
      <c r="E13" s="16"/>
      <c r="F13" s="16"/>
      <c r="G13" s="16"/>
      <c r="H13" s="16"/>
      <c r="I13" s="16"/>
      <c r="J13" s="16"/>
      <c r="K13" s="16"/>
      <c r="L13" s="16"/>
      <c r="M13" s="2"/>
      <c r="N13" s="132" t="s">
        <v>406</v>
      </c>
      <c r="O13" s="132" t="s">
        <v>401</v>
      </c>
      <c r="P13" s="132" t="s">
        <v>401</v>
      </c>
      <c r="Q13" s="135" t="s">
        <v>387</v>
      </c>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row>
    <row r="14" spans="1:52" x14ac:dyDescent="0.35">
      <c r="A14" s="16"/>
      <c r="B14" s="16"/>
      <c r="C14" s="16"/>
      <c r="D14" s="16"/>
      <c r="E14" s="16"/>
      <c r="F14" s="16"/>
      <c r="G14" s="16"/>
      <c r="H14" s="16"/>
      <c r="I14" s="16"/>
      <c r="J14" s="16"/>
      <c r="K14" s="16"/>
      <c r="L14" s="16"/>
      <c r="M14" s="16"/>
      <c r="N14" s="16"/>
      <c r="O14" s="16"/>
      <c r="P14" s="16"/>
      <c r="Q14" s="16" t="s">
        <v>409</v>
      </c>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row>
    <row r="15" spans="1:52" x14ac:dyDescent="0.35">
      <c r="A15" s="16"/>
      <c r="B15" s="16"/>
      <c r="C15" s="16"/>
      <c r="D15" s="16"/>
      <c r="E15" s="16"/>
      <c r="F15" s="16"/>
      <c r="G15" s="16"/>
      <c r="H15" s="16"/>
      <c r="I15" s="16"/>
      <c r="J15" s="16"/>
      <c r="K15" s="16"/>
      <c r="L15" s="16"/>
      <c r="M15" s="16"/>
      <c r="N15" s="16"/>
      <c r="O15" s="16"/>
      <c r="P15" s="16"/>
      <c r="Q15" s="16" t="s">
        <v>410</v>
      </c>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row>
    <row r="16" spans="1:52" x14ac:dyDescent="0.35">
      <c r="A16" s="16"/>
      <c r="B16" s="16"/>
      <c r="C16" s="16"/>
      <c r="D16" s="16"/>
      <c r="E16" s="16"/>
      <c r="F16" s="16"/>
      <c r="G16" s="16"/>
      <c r="H16" s="16"/>
      <c r="I16" s="16"/>
      <c r="J16" s="16"/>
      <c r="K16" s="16"/>
      <c r="L16" s="16"/>
      <c r="M16" s="16"/>
      <c r="N16" s="16"/>
      <c r="O16" s="16"/>
      <c r="P16" s="16"/>
      <c r="Q16" s="16" t="s">
        <v>411</v>
      </c>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row>
    <row r="17" spans="1:52" x14ac:dyDescent="0.35">
      <c r="A17" s="16"/>
      <c r="B17" s="16"/>
      <c r="C17" s="16"/>
      <c r="D17" s="16"/>
      <c r="E17" s="16"/>
      <c r="F17" s="16"/>
      <c r="G17" s="16"/>
      <c r="H17" s="16"/>
      <c r="I17" s="16"/>
      <c r="J17" s="16"/>
      <c r="K17" s="16"/>
      <c r="L17" s="16"/>
      <c r="M17" s="16"/>
      <c r="N17" s="16"/>
      <c r="O17" s="16"/>
      <c r="P17" s="16"/>
      <c r="Q17" s="16" t="s">
        <v>412</v>
      </c>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row>
    <row r="18" spans="1:52" x14ac:dyDescent="0.35">
      <c r="A18" s="16"/>
      <c r="B18" s="16"/>
      <c r="C18" s="16"/>
      <c r="D18" s="16"/>
      <c r="E18" s="16"/>
      <c r="F18" s="16"/>
      <c r="G18" s="16"/>
      <c r="H18" s="16"/>
      <c r="I18" s="16"/>
      <c r="J18" s="16"/>
      <c r="K18" s="16"/>
      <c r="L18" s="16"/>
      <c r="M18" s="16"/>
      <c r="N18" s="16"/>
      <c r="O18" s="16"/>
      <c r="P18" s="16"/>
      <c r="Q18" s="16" t="s">
        <v>413</v>
      </c>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row>
    <row r="19" spans="1:52" x14ac:dyDescent="0.35">
      <c r="A19" s="16"/>
      <c r="B19" s="16"/>
      <c r="C19" s="16"/>
      <c r="D19" s="16"/>
      <c r="E19" s="16"/>
      <c r="F19" s="16"/>
      <c r="G19" s="16"/>
      <c r="H19" s="16"/>
      <c r="I19" s="16"/>
      <c r="J19" s="16"/>
      <c r="K19" s="16"/>
      <c r="L19" s="16"/>
      <c r="M19" s="16"/>
      <c r="N19" s="16"/>
      <c r="O19" s="16"/>
      <c r="P19" s="16"/>
      <c r="Q19" s="16" t="s">
        <v>414</v>
      </c>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row>
    <row r="20" spans="1:52" x14ac:dyDescent="0.35">
      <c r="A20" s="16"/>
      <c r="B20" s="16"/>
      <c r="C20" s="16"/>
      <c r="D20" s="16"/>
      <c r="E20" s="16"/>
      <c r="F20" s="16"/>
      <c r="G20" s="16"/>
      <c r="H20" s="16"/>
      <c r="I20" s="16"/>
      <c r="J20" s="16"/>
      <c r="K20" s="16"/>
      <c r="L20" s="16"/>
      <c r="M20" s="16"/>
      <c r="N20" s="16"/>
      <c r="O20" s="16"/>
      <c r="P20" s="16"/>
      <c r="Q20" s="16" t="s">
        <v>415</v>
      </c>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row>
    <row r="21" spans="1:52" x14ac:dyDescent="0.35">
      <c r="A21" s="16"/>
      <c r="B21" s="16"/>
      <c r="C21" s="16"/>
      <c r="D21" s="16"/>
      <c r="E21" s="16"/>
      <c r="F21" s="16"/>
      <c r="G21" s="16"/>
      <c r="H21" s="16"/>
      <c r="I21" s="16"/>
      <c r="J21" s="16"/>
      <c r="K21" s="16"/>
      <c r="L21" s="16"/>
      <c r="M21" s="16"/>
      <c r="N21" s="16"/>
      <c r="O21" s="16"/>
      <c r="P21" s="16"/>
      <c r="Q21" s="16" t="s">
        <v>416</v>
      </c>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row>
    <row r="22" spans="1:52" x14ac:dyDescent="0.35">
      <c r="A22" s="16"/>
      <c r="B22" s="16"/>
      <c r="C22" s="16"/>
      <c r="D22" s="16"/>
      <c r="E22" s="16"/>
      <c r="F22" s="16"/>
      <c r="G22" s="16"/>
      <c r="H22" s="16"/>
      <c r="I22" s="16"/>
      <c r="J22" s="16"/>
      <c r="K22" s="16"/>
      <c r="L22" s="16"/>
      <c r="M22" s="16"/>
      <c r="N22" s="16"/>
      <c r="O22" s="16"/>
      <c r="P22" s="16"/>
      <c r="Q22" s="16" t="s">
        <v>417</v>
      </c>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row>
    <row r="23" spans="1:52" x14ac:dyDescent="0.35">
      <c r="A23" s="16"/>
      <c r="B23" s="16"/>
      <c r="C23" s="16"/>
      <c r="D23" s="16"/>
      <c r="E23" s="16"/>
      <c r="F23" s="16"/>
      <c r="G23" s="16"/>
      <c r="H23" s="16"/>
      <c r="I23" s="16"/>
      <c r="J23" s="16"/>
      <c r="K23" s="16"/>
      <c r="L23" s="16"/>
      <c r="M23" s="16"/>
      <c r="N23" s="16"/>
      <c r="O23" s="16"/>
      <c r="P23" s="16"/>
      <c r="Q23" s="16" t="s">
        <v>418</v>
      </c>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row>
    <row r="24" spans="1:52" x14ac:dyDescent="0.3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row>
    <row r="25" spans="1:52" x14ac:dyDescent="0.35">
      <c r="A25" s="16"/>
      <c r="B25" s="16"/>
      <c r="C25" s="16"/>
      <c r="D25" s="16"/>
      <c r="E25" s="16"/>
      <c r="F25" s="16"/>
      <c r="G25" s="16"/>
      <c r="H25" s="16"/>
      <c r="I25" s="16"/>
      <c r="J25" s="16"/>
      <c r="K25" s="16"/>
      <c r="L25" s="16"/>
      <c r="M25" s="16"/>
      <c r="N25" s="16"/>
      <c r="O25" s="16"/>
      <c r="P25" s="16"/>
      <c r="Q25" s="16" t="s">
        <v>377</v>
      </c>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row>
    <row r="26" spans="1:52" x14ac:dyDescent="0.35">
      <c r="A26" s="16"/>
      <c r="B26" s="16"/>
      <c r="C26" s="16"/>
      <c r="D26" s="16"/>
      <c r="E26" s="16"/>
      <c r="F26" s="16"/>
      <c r="G26" s="16"/>
      <c r="H26" s="16"/>
      <c r="I26" s="16"/>
      <c r="J26" s="16"/>
      <c r="K26" s="16"/>
      <c r="L26" s="16"/>
      <c r="M26" s="16"/>
      <c r="N26" s="16"/>
      <c r="O26" s="16"/>
      <c r="P26" s="16"/>
      <c r="Q26" s="16" t="s">
        <v>396</v>
      </c>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row>
    <row r="27" spans="1:52" x14ac:dyDescent="0.35">
      <c r="A27" s="16"/>
      <c r="B27" s="16"/>
      <c r="C27" s="16"/>
      <c r="D27" s="16"/>
      <c r="E27" s="16"/>
      <c r="F27" s="16"/>
      <c r="G27" s="16"/>
      <c r="H27" s="16"/>
      <c r="I27" s="16"/>
      <c r="J27" s="16"/>
      <c r="K27" s="16"/>
      <c r="L27" s="16"/>
      <c r="M27" s="16"/>
      <c r="N27" s="16"/>
      <c r="O27" s="16"/>
      <c r="P27" s="16"/>
      <c r="Q27" s="16" t="s">
        <v>419</v>
      </c>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row>
    <row r="28" spans="1:52" x14ac:dyDescent="0.35">
      <c r="A28" s="16"/>
      <c r="B28" s="16"/>
      <c r="C28" s="16"/>
      <c r="D28" s="16"/>
      <c r="E28" s="16"/>
      <c r="F28" s="16"/>
      <c r="G28" s="16"/>
      <c r="H28" s="16"/>
      <c r="I28" s="16"/>
      <c r="J28" s="16"/>
      <c r="K28" s="16"/>
      <c r="L28" s="16"/>
      <c r="M28" s="16"/>
      <c r="N28" s="16"/>
      <c r="O28" s="16"/>
      <c r="P28" s="16"/>
      <c r="Q28" s="16" t="s">
        <v>387</v>
      </c>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row>
    <row r="29" spans="1:52" x14ac:dyDescent="0.35">
      <c r="A29" s="16"/>
      <c r="B29" s="16"/>
      <c r="C29" s="16"/>
      <c r="D29" s="16"/>
      <c r="E29" s="16"/>
      <c r="F29" s="16"/>
      <c r="G29" s="16"/>
      <c r="H29" s="16"/>
      <c r="I29" s="16"/>
      <c r="J29" s="16"/>
      <c r="K29" s="16"/>
      <c r="L29" s="16"/>
      <c r="M29" s="16"/>
      <c r="N29" s="16"/>
      <c r="O29" s="16"/>
      <c r="P29" s="16"/>
      <c r="Q29" s="16" t="s">
        <v>396</v>
      </c>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row>
    <row r="30" spans="1:52" x14ac:dyDescent="0.35">
      <c r="A30" s="16"/>
      <c r="B30" s="16"/>
      <c r="C30" s="16"/>
      <c r="D30" s="16"/>
      <c r="E30" s="16"/>
      <c r="F30" s="16"/>
      <c r="G30" s="16"/>
      <c r="H30" s="16"/>
      <c r="I30" s="16"/>
      <c r="J30" s="16"/>
      <c r="K30" s="16"/>
      <c r="L30" s="16"/>
      <c r="M30" s="16"/>
      <c r="N30" s="16"/>
      <c r="O30" s="16"/>
      <c r="P30" s="16"/>
      <c r="Q30" s="16" t="s">
        <v>420</v>
      </c>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row>
    <row r="31" spans="1:52" x14ac:dyDescent="0.35">
      <c r="A31" s="16"/>
      <c r="B31" s="16"/>
      <c r="C31" s="16"/>
      <c r="D31" s="16"/>
      <c r="E31" s="16"/>
      <c r="F31" s="16"/>
      <c r="G31" s="16"/>
      <c r="H31" s="16"/>
      <c r="I31" s="16"/>
      <c r="J31" s="16"/>
      <c r="K31" s="16"/>
      <c r="L31" s="16"/>
      <c r="M31" s="16"/>
      <c r="N31" s="16"/>
      <c r="O31" s="16"/>
      <c r="P31" s="16"/>
      <c r="Q31" s="16" t="s">
        <v>387</v>
      </c>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row>
    <row r="32" spans="1:52" x14ac:dyDescent="0.35">
      <c r="A32" s="16"/>
      <c r="B32" s="16"/>
      <c r="C32" s="16"/>
      <c r="D32" s="16"/>
      <c r="E32" s="16"/>
      <c r="F32" s="16"/>
      <c r="G32" s="16"/>
      <c r="H32" s="16"/>
      <c r="I32" s="16"/>
      <c r="J32" s="16"/>
      <c r="K32" s="16"/>
      <c r="L32" s="16"/>
      <c r="M32" s="16"/>
      <c r="N32" s="16"/>
      <c r="O32" s="16"/>
      <c r="P32" s="16"/>
      <c r="Q32" s="16" t="s">
        <v>396</v>
      </c>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row>
    <row r="33" spans="1:52" x14ac:dyDescent="0.35">
      <c r="A33" s="16"/>
      <c r="B33" s="16"/>
      <c r="C33" s="16"/>
      <c r="D33" s="16"/>
      <c r="E33" s="16"/>
      <c r="F33" s="16"/>
      <c r="G33" s="16"/>
      <c r="H33" s="16"/>
      <c r="I33" s="16"/>
      <c r="J33" s="16"/>
      <c r="K33" s="16"/>
      <c r="L33" s="16"/>
      <c r="M33" s="16"/>
      <c r="N33" s="16"/>
      <c r="O33" s="16"/>
      <c r="P33" s="16"/>
      <c r="Q33" s="16" t="s">
        <v>420</v>
      </c>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row>
    <row r="34" spans="1:52" x14ac:dyDescent="0.35">
      <c r="A34" s="16"/>
      <c r="B34" s="16"/>
      <c r="C34" s="16"/>
      <c r="D34" s="16"/>
      <c r="E34" s="16"/>
      <c r="F34" s="16"/>
      <c r="G34" s="16"/>
      <c r="H34" s="16"/>
      <c r="I34" s="16"/>
      <c r="J34" s="16"/>
      <c r="K34" s="16"/>
      <c r="L34" s="16"/>
      <c r="M34" s="16"/>
      <c r="N34" s="16"/>
      <c r="O34" s="16"/>
      <c r="P34" s="16"/>
      <c r="Q34" s="16" t="s">
        <v>387</v>
      </c>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row>
    <row r="35" spans="1:52" x14ac:dyDescent="0.3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row>
    <row r="36" spans="1:52" x14ac:dyDescent="0.3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row>
    <row r="37" spans="1:52" x14ac:dyDescent="0.3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row>
    <row r="38" spans="1:52" x14ac:dyDescent="0.3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row>
    <row r="39" spans="1:52" x14ac:dyDescent="0.3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row>
    <row r="40" spans="1:52" x14ac:dyDescent="0.3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row>
    <row r="41" spans="1:52" x14ac:dyDescent="0.3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row>
    <row r="42" spans="1:52" x14ac:dyDescent="0.3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row>
    <row r="43" spans="1:52" x14ac:dyDescent="0.3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row>
    <row r="44" spans="1:52" x14ac:dyDescent="0.3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row>
    <row r="45" spans="1:52" x14ac:dyDescent="0.3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row>
    <row r="46" spans="1:52" x14ac:dyDescent="0.3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row>
    <row r="47" spans="1:52" x14ac:dyDescent="0.3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row>
    <row r="48" spans="1:52" x14ac:dyDescent="0.3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row>
    <row r="49" spans="1:52" x14ac:dyDescent="0.3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row>
    <row r="50" spans="1:52" x14ac:dyDescent="0.3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row>
    <row r="51" spans="1:52" x14ac:dyDescent="0.3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row>
    <row r="52" spans="1:52" x14ac:dyDescent="0.3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row>
    <row r="53" spans="1:52" x14ac:dyDescent="0.3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row>
    <row r="54" spans="1:52" x14ac:dyDescent="0.3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row>
    <row r="55" spans="1:52" x14ac:dyDescent="0.3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row>
    <row r="56" spans="1:52" x14ac:dyDescent="0.3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row>
    <row r="57" spans="1:52" x14ac:dyDescent="0.3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row>
    <row r="58" spans="1:52" x14ac:dyDescent="0.3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row>
    <row r="59" spans="1:52" x14ac:dyDescent="0.3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row>
    <row r="60" spans="1:52" x14ac:dyDescent="0.3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row>
    <row r="61" spans="1:52" x14ac:dyDescent="0.3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row>
    <row r="62" spans="1:52" x14ac:dyDescent="0.3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row>
    <row r="63" spans="1:52" x14ac:dyDescent="0.3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row>
    <row r="64" spans="1:52" x14ac:dyDescent="0.3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row>
    <row r="65" spans="1:52" x14ac:dyDescent="0.3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row>
    <row r="66" spans="1:52" x14ac:dyDescent="0.3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row>
    <row r="67" spans="1:52" x14ac:dyDescent="0.3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row>
    <row r="68" spans="1:52" x14ac:dyDescent="0.3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row>
    <row r="69" spans="1:52" x14ac:dyDescent="0.3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row>
    <row r="70" spans="1:52" x14ac:dyDescent="0.3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row>
    <row r="71" spans="1:52" x14ac:dyDescent="0.3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row>
    <row r="72" spans="1:52" x14ac:dyDescent="0.3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row>
    <row r="73" spans="1:52" x14ac:dyDescent="0.3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row>
    <row r="74" spans="1:52" x14ac:dyDescent="0.3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row>
    <row r="75" spans="1:52" x14ac:dyDescent="0.3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row>
    <row r="76" spans="1:52" x14ac:dyDescent="0.3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row>
    <row r="77" spans="1:52" x14ac:dyDescent="0.3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row>
    <row r="78" spans="1:52" x14ac:dyDescent="0.3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row>
    <row r="79" spans="1:52" x14ac:dyDescent="0.3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row>
    <row r="80" spans="1:52" x14ac:dyDescent="0.3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row>
    <row r="81" spans="1:52" x14ac:dyDescent="0.3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row>
    <row r="82" spans="1:52" x14ac:dyDescent="0.3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row>
    <row r="83" spans="1:52" x14ac:dyDescent="0.3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row>
    <row r="84" spans="1:52" x14ac:dyDescent="0.3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row>
    <row r="85" spans="1:52" x14ac:dyDescent="0.3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row>
    <row r="86" spans="1:52" x14ac:dyDescent="0.3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row>
    <row r="87" spans="1:52" x14ac:dyDescent="0.3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row>
    <row r="88" spans="1:52" x14ac:dyDescent="0.3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row>
    <row r="89" spans="1:52" x14ac:dyDescent="0.3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row>
    <row r="90" spans="1:52" x14ac:dyDescent="0.3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row>
    <row r="91" spans="1:52" x14ac:dyDescent="0.3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row>
    <row r="92" spans="1:52" x14ac:dyDescent="0.3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row>
    <row r="93" spans="1:52" x14ac:dyDescent="0.3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row>
    <row r="94" spans="1:52" x14ac:dyDescent="0.3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row>
    <row r="95" spans="1:52" x14ac:dyDescent="0.3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row>
    <row r="96" spans="1:52" x14ac:dyDescent="0.3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row>
    <row r="97" spans="1:52" x14ac:dyDescent="0.3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row>
    <row r="98" spans="1:52" x14ac:dyDescent="0.3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row>
    <row r="99" spans="1:52" x14ac:dyDescent="0.3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row>
    <row r="100" spans="1:52" x14ac:dyDescent="0.3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row>
    <row r="101" spans="1:52" x14ac:dyDescent="0.3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row>
    <row r="102" spans="1:52" x14ac:dyDescent="0.3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row>
    <row r="103" spans="1:52" x14ac:dyDescent="0.3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row>
    <row r="104" spans="1:52" x14ac:dyDescent="0.3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row>
    <row r="105" spans="1:52" x14ac:dyDescent="0.3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row>
    <row r="106" spans="1:52" x14ac:dyDescent="0.3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row>
    <row r="107" spans="1:52" x14ac:dyDescent="0.3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row>
    <row r="108" spans="1:52" x14ac:dyDescent="0.3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row>
    <row r="109" spans="1:52" x14ac:dyDescent="0.3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row>
    <row r="110" spans="1:52" x14ac:dyDescent="0.3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row>
    <row r="111" spans="1:52" x14ac:dyDescent="0.3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row>
    <row r="112" spans="1:52" x14ac:dyDescent="0.3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row>
    <row r="113" spans="1:52" x14ac:dyDescent="0.3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row>
    <row r="114" spans="1:52" x14ac:dyDescent="0.3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row>
    <row r="115" spans="1:52" x14ac:dyDescent="0.3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row>
    <row r="116" spans="1:52" x14ac:dyDescent="0.3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row>
    <row r="117" spans="1:52" x14ac:dyDescent="0.3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row>
    <row r="118" spans="1:52" x14ac:dyDescent="0.3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row>
    <row r="119" spans="1:52" x14ac:dyDescent="0.3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row>
    <row r="120" spans="1:52" x14ac:dyDescent="0.3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row>
    <row r="121" spans="1:52" x14ac:dyDescent="0.3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row>
    <row r="122" spans="1:52" x14ac:dyDescent="0.3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row>
    <row r="123" spans="1:52" x14ac:dyDescent="0.3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row>
    <row r="124" spans="1:52" x14ac:dyDescent="0.3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row>
    <row r="125" spans="1:52" x14ac:dyDescent="0.3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row>
    <row r="126" spans="1:52" x14ac:dyDescent="0.3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row>
    <row r="127" spans="1:52" x14ac:dyDescent="0.3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row>
    <row r="128" spans="1:52" x14ac:dyDescent="0.3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row>
    <row r="129" spans="1:52" x14ac:dyDescent="0.3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row>
    <row r="130" spans="1:52" x14ac:dyDescent="0.3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row>
    <row r="131" spans="1:52" x14ac:dyDescent="0.3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row>
    <row r="132" spans="1:52" x14ac:dyDescent="0.3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row>
    <row r="133" spans="1:52" x14ac:dyDescent="0.3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row>
    <row r="134" spans="1:52" x14ac:dyDescent="0.3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row>
    <row r="135" spans="1:52" x14ac:dyDescent="0.3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row>
    <row r="136" spans="1:52" x14ac:dyDescent="0.3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row>
    <row r="137" spans="1:52" x14ac:dyDescent="0.3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row>
    <row r="138" spans="1:52" x14ac:dyDescent="0.3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row>
    <row r="139" spans="1:52" x14ac:dyDescent="0.3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row>
    <row r="140" spans="1:52" x14ac:dyDescent="0.3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row>
    <row r="141" spans="1:52" x14ac:dyDescent="0.3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row>
    <row r="142" spans="1:52" x14ac:dyDescent="0.3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row>
    <row r="143" spans="1:52" x14ac:dyDescent="0.3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row>
    <row r="144" spans="1:52" x14ac:dyDescent="0.3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row>
    <row r="145" spans="1:52" x14ac:dyDescent="0.3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row>
    <row r="146" spans="1:52" x14ac:dyDescent="0.3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row>
    <row r="147" spans="1:52" x14ac:dyDescent="0.3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row>
    <row r="148" spans="1:52" x14ac:dyDescent="0.3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row>
    <row r="149" spans="1:52" x14ac:dyDescent="0.3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row>
    <row r="150" spans="1:52" x14ac:dyDescent="0.3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row>
    <row r="151" spans="1:52" x14ac:dyDescent="0.3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row>
    <row r="152" spans="1:52" x14ac:dyDescent="0.3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row>
    <row r="153" spans="1:52" x14ac:dyDescent="0.3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row>
    <row r="154" spans="1:52" x14ac:dyDescent="0.3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row>
    <row r="155" spans="1:52" x14ac:dyDescent="0.3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row>
    <row r="156" spans="1:52" x14ac:dyDescent="0.3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row>
    <row r="157" spans="1:52" x14ac:dyDescent="0.3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row>
    <row r="158" spans="1:52" x14ac:dyDescent="0.3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row>
    <row r="159" spans="1:52" x14ac:dyDescent="0.3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row>
    <row r="160" spans="1:52" x14ac:dyDescent="0.3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row>
    <row r="161" spans="1:52" x14ac:dyDescent="0.3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row>
    <row r="162" spans="1:52" x14ac:dyDescent="0.3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row>
    <row r="163" spans="1:52" x14ac:dyDescent="0.3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row>
    <row r="164" spans="1:52" x14ac:dyDescent="0.3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row>
    <row r="165" spans="1:52" x14ac:dyDescent="0.3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row>
    <row r="166" spans="1:52" x14ac:dyDescent="0.3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row>
    <row r="167" spans="1:52" x14ac:dyDescent="0.3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row>
    <row r="168" spans="1:52" x14ac:dyDescent="0.3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row>
    <row r="169" spans="1:52" x14ac:dyDescent="0.3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row>
    <row r="170" spans="1:52" x14ac:dyDescent="0.3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row>
    <row r="171" spans="1:52" x14ac:dyDescent="0.3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row>
    <row r="172" spans="1:52" x14ac:dyDescent="0.3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row>
    <row r="173" spans="1:52" x14ac:dyDescent="0.3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row>
    <row r="174" spans="1:52" x14ac:dyDescent="0.3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row>
    <row r="175" spans="1:52" x14ac:dyDescent="0.3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row>
    <row r="176" spans="1:52" x14ac:dyDescent="0.3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row>
    <row r="177" spans="1:52" x14ac:dyDescent="0.3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row>
    <row r="178" spans="1:52" x14ac:dyDescent="0.3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row>
    <row r="179" spans="1:52" x14ac:dyDescent="0.3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row>
    <row r="180" spans="1:52" x14ac:dyDescent="0.3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row>
    <row r="181" spans="1:52" x14ac:dyDescent="0.3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row>
    <row r="182" spans="1:52" x14ac:dyDescent="0.3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row>
    <row r="183" spans="1:52" x14ac:dyDescent="0.3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row>
    <row r="184" spans="1:52" x14ac:dyDescent="0.3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row>
    <row r="185" spans="1:52" x14ac:dyDescent="0.3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row>
    <row r="186" spans="1:52" x14ac:dyDescent="0.3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row>
    <row r="187" spans="1:52" x14ac:dyDescent="0.3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row>
    <row r="188" spans="1:52" x14ac:dyDescent="0.3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row>
    <row r="189" spans="1:52" x14ac:dyDescent="0.3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row>
    <row r="190" spans="1:52" x14ac:dyDescent="0.3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row>
    <row r="191" spans="1:52" x14ac:dyDescent="0.3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row>
    <row r="192" spans="1:52" x14ac:dyDescent="0.3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row>
    <row r="193" spans="1:52" x14ac:dyDescent="0.3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row>
    <row r="194" spans="1:52" x14ac:dyDescent="0.3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row>
    <row r="195" spans="1:52" x14ac:dyDescent="0.3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row>
    <row r="196" spans="1:52" x14ac:dyDescent="0.3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row>
    <row r="197" spans="1:52" x14ac:dyDescent="0.3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row>
    <row r="198" spans="1:52" x14ac:dyDescent="0.3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row>
    <row r="199" spans="1:52" x14ac:dyDescent="0.3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row>
    <row r="200" spans="1:52" x14ac:dyDescent="0.3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row>
    <row r="201" spans="1:52" x14ac:dyDescent="0.3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row>
    <row r="202" spans="1:52" x14ac:dyDescent="0.3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row>
    <row r="203" spans="1:52" x14ac:dyDescent="0.3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row>
    <row r="204" spans="1:52" x14ac:dyDescent="0.3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row>
    <row r="205" spans="1:52" x14ac:dyDescent="0.3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row>
    <row r="206" spans="1:52" x14ac:dyDescent="0.3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row>
    <row r="207" spans="1:52" x14ac:dyDescent="0.3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row>
    <row r="208" spans="1:52" x14ac:dyDescent="0.3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row>
    <row r="209" spans="1:52" x14ac:dyDescent="0.3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row>
    <row r="210" spans="1:52" x14ac:dyDescent="0.3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row>
    <row r="211" spans="1:52" x14ac:dyDescent="0.3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row>
    <row r="212" spans="1:52" x14ac:dyDescent="0.3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row>
    <row r="213" spans="1:52" x14ac:dyDescent="0.3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row>
    <row r="214" spans="1:52" x14ac:dyDescent="0.3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row>
    <row r="215" spans="1:52" x14ac:dyDescent="0.3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row>
    <row r="216" spans="1:52" x14ac:dyDescent="0.3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row>
    <row r="217" spans="1:52" x14ac:dyDescent="0.3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row>
    <row r="218" spans="1:52" x14ac:dyDescent="0.3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row>
    <row r="219" spans="1:52" x14ac:dyDescent="0.3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row>
    <row r="220" spans="1:52" x14ac:dyDescent="0.3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row>
    <row r="221" spans="1:52" x14ac:dyDescent="0.3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row>
    <row r="222" spans="1:52" x14ac:dyDescent="0.3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row>
    <row r="223" spans="1:52" x14ac:dyDescent="0.3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row>
    <row r="224" spans="1:52" x14ac:dyDescent="0.3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row>
    <row r="225" spans="1:52" x14ac:dyDescent="0.3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row>
    <row r="226" spans="1:52" x14ac:dyDescent="0.3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row>
    <row r="227" spans="1:52" x14ac:dyDescent="0.3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row>
    <row r="228" spans="1:52" x14ac:dyDescent="0.3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row>
    <row r="229" spans="1:52" x14ac:dyDescent="0.3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row>
    <row r="230" spans="1:52" x14ac:dyDescent="0.3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row>
    <row r="231" spans="1:52" x14ac:dyDescent="0.3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row>
    <row r="232" spans="1:52" x14ac:dyDescent="0.3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row>
    <row r="233" spans="1:52" x14ac:dyDescent="0.3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row>
    <row r="234" spans="1:52" x14ac:dyDescent="0.3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row>
    <row r="235" spans="1:52" x14ac:dyDescent="0.3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row>
    <row r="236" spans="1:52" x14ac:dyDescent="0.3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row>
    <row r="237" spans="1:52" x14ac:dyDescent="0.3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row>
    <row r="238" spans="1:52" x14ac:dyDescent="0.3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row>
    <row r="239" spans="1:52" x14ac:dyDescent="0.3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row>
    <row r="240" spans="1:52" x14ac:dyDescent="0.3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row>
    <row r="241" spans="1:52" x14ac:dyDescent="0.3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row>
    <row r="242" spans="1:52" x14ac:dyDescent="0.3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row>
    <row r="243" spans="1:52" x14ac:dyDescent="0.3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row>
    <row r="244" spans="1:52" x14ac:dyDescent="0.3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row>
    <row r="245" spans="1:52" x14ac:dyDescent="0.3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row>
    <row r="246" spans="1:52" x14ac:dyDescent="0.3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row>
    <row r="247" spans="1:52" x14ac:dyDescent="0.3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row>
    <row r="248" spans="1:52" x14ac:dyDescent="0.3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row>
    <row r="249" spans="1:52" x14ac:dyDescent="0.3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row>
    <row r="250" spans="1:52" x14ac:dyDescent="0.3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row>
    <row r="251" spans="1:52" x14ac:dyDescent="0.3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row>
    <row r="252" spans="1:52" x14ac:dyDescent="0.3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row>
    <row r="253" spans="1:52" x14ac:dyDescent="0.3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row>
    <row r="254" spans="1:52" x14ac:dyDescent="0.3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row>
    <row r="255" spans="1:52" x14ac:dyDescent="0.3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row>
    <row r="256" spans="1:52" x14ac:dyDescent="0.3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row>
    <row r="257" spans="1:52" x14ac:dyDescent="0.3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row>
    <row r="258" spans="1:52" x14ac:dyDescent="0.3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row>
    <row r="259" spans="1:52" x14ac:dyDescent="0.3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row>
    <row r="260" spans="1:52" x14ac:dyDescent="0.3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row>
    <row r="261" spans="1:52" x14ac:dyDescent="0.3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row>
    <row r="262" spans="1:52" x14ac:dyDescent="0.3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row>
    <row r="263" spans="1:52" x14ac:dyDescent="0.3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row>
    <row r="264" spans="1:52" x14ac:dyDescent="0.3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row>
    <row r="265" spans="1:52" x14ac:dyDescent="0.3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row>
    <row r="266" spans="1:52" x14ac:dyDescent="0.3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row>
    <row r="267" spans="1:52" x14ac:dyDescent="0.3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row>
    <row r="268" spans="1:52" x14ac:dyDescent="0.3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row>
    <row r="269" spans="1:52" x14ac:dyDescent="0.3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row>
    <row r="270" spans="1:52" x14ac:dyDescent="0.3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row>
    <row r="271" spans="1:52" x14ac:dyDescent="0.3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row>
    <row r="272" spans="1:52" x14ac:dyDescent="0.3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row>
    <row r="273" spans="1:52" x14ac:dyDescent="0.3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row>
    <row r="274" spans="1:52" x14ac:dyDescent="0.3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row>
    <row r="275" spans="1:52" x14ac:dyDescent="0.3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row>
    <row r="276" spans="1:52" x14ac:dyDescent="0.3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row>
    <row r="277" spans="1:52" x14ac:dyDescent="0.3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row>
    <row r="278" spans="1:52" x14ac:dyDescent="0.3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row>
    <row r="279" spans="1:52" x14ac:dyDescent="0.3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row>
    <row r="280" spans="1:52" x14ac:dyDescent="0.3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row>
    <row r="281" spans="1:52" x14ac:dyDescent="0.3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row>
    <row r="282" spans="1:52" x14ac:dyDescent="0.3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row>
    <row r="283" spans="1:52" x14ac:dyDescent="0.3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row>
    <row r="284" spans="1:52" x14ac:dyDescent="0.3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row>
    <row r="285" spans="1:52" x14ac:dyDescent="0.3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row>
    <row r="286" spans="1:52" x14ac:dyDescent="0.3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row>
    <row r="287" spans="1:52" x14ac:dyDescent="0.3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row>
    <row r="288" spans="1:52" x14ac:dyDescent="0.3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row>
    <row r="289" spans="1:52" x14ac:dyDescent="0.3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row>
    <row r="290" spans="1:52" x14ac:dyDescent="0.3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row>
    <row r="291" spans="1:52" x14ac:dyDescent="0.3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row>
    <row r="292" spans="1:52" x14ac:dyDescent="0.3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row>
    <row r="293" spans="1:52" x14ac:dyDescent="0.3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row>
    <row r="294" spans="1:52" x14ac:dyDescent="0.3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row>
    <row r="295" spans="1:52" x14ac:dyDescent="0.3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row>
    <row r="296" spans="1:52" x14ac:dyDescent="0.3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row>
    <row r="297" spans="1:52" x14ac:dyDescent="0.3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row>
    <row r="298" spans="1:52" x14ac:dyDescent="0.3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row>
    <row r="299" spans="1:52" x14ac:dyDescent="0.3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row>
    <row r="300" spans="1:52" x14ac:dyDescent="0.3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row>
    <row r="301" spans="1:52" x14ac:dyDescent="0.3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row>
    <row r="302" spans="1:52" x14ac:dyDescent="0.3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row>
    <row r="303" spans="1:52" x14ac:dyDescent="0.3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row>
    <row r="304" spans="1:52" x14ac:dyDescent="0.3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row>
    <row r="305" spans="1:52" x14ac:dyDescent="0.3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row>
    <row r="306" spans="1:52" x14ac:dyDescent="0.3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row>
    <row r="307" spans="1:52" x14ac:dyDescent="0.3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row>
    <row r="308" spans="1:52" x14ac:dyDescent="0.3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row>
    <row r="309" spans="1:52" x14ac:dyDescent="0.3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row>
    <row r="310" spans="1:52" x14ac:dyDescent="0.3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row>
    <row r="311" spans="1:52" x14ac:dyDescent="0.3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row>
    <row r="312" spans="1:52" x14ac:dyDescent="0.3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row>
    <row r="313" spans="1:52" x14ac:dyDescent="0.3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row>
    <row r="314" spans="1:52" x14ac:dyDescent="0.3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row>
    <row r="315" spans="1:52" x14ac:dyDescent="0.3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row>
    <row r="316" spans="1:52" x14ac:dyDescent="0.3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row>
    <row r="317" spans="1:52" x14ac:dyDescent="0.3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row>
    <row r="318" spans="1:52" x14ac:dyDescent="0.3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row>
    <row r="319" spans="1:52" x14ac:dyDescent="0.3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row>
    <row r="320" spans="1:52" x14ac:dyDescent="0.3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row>
    <row r="321" spans="1:52" x14ac:dyDescent="0.3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row>
    <row r="322" spans="1:52" x14ac:dyDescent="0.3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row>
    <row r="323" spans="1:52" x14ac:dyDescent="0.3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row>
    <row r="324" spans="1:52" x14ac:dyDescent="0.3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row>
    <row r="325" spans="1:52" x14ac:dyDescent="0.3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row>
    <row r="326" spans="1:52" x14ac:dyDescent="0.3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row>
    <row r="327" spans="1:52" x14ac:dyDescent="0.3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row>
    <row r="328" spans="1:52" x14ac:dyDescent="0.3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row>
    <row r="329" spans="1:52" x14ac:dyDescent="0.3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row>
    <row r="330" spans="1:52" x14ac:dyDescent="0.3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row>
    <row r="331" spans="1:52" x14ac:dyDescent="0.3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row>
    <row r="332" spans="1:52" x14ac:dyDescent="0.3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row>
    <row r="333" spans="1:52" x14ac:dyDescent="0.3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row>
    <row r="334" spans="1:52" x14ac:dyDescent="0.3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row>
    <row r="335" spans="1:52" x14ac:dyDescent="0.3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row>
    <row r="336" spans="1:52" x14ac:dyDescent="0.3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row>
    <row r="337" spans="1:52" x14ac:dyDescent="0.3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row>
    <row r="338" spans="1:52" x14ac:dyDescent="0.3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row>
    <row r="339" spans="1:52" x14ac:dyDescent="0.3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row>
    <row r="340" spans="1:52" x14ac:dyDescent="0.3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row>
    <row r="341" spans="1:52" x14ac:dyDescent="0.3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row>
    <row r="342" spans="1:52" x14ac:dyDescent="0.3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row>
    <row r="343" spans="1:52" x14ac:dyDescent="0.3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row>
    <row r="344" spans="1:52" x14ac:dyDescent="0.3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row>
    <row r="345" spans="1:52" x14ac:dyDescent="0.3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row>
    <row r="346" spans="1:52" x14ac:dyDescent="0.3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row>
    <row r="347" spans="1:52" x14ac:dyDescent="0.3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row>
    <row r="348" spans="1:52" x14ac:dyDescent="0.3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row>
    <row r="349" spans="1:52" x14ac:dyDescent="0.3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row>
    <row r="350" spans="1:52" x14ac:dyDescent="0.3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row>
    <row r="351" spans="1:52" x14ac:dyDescent="0.3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row>
    <row r="352" spans="1:52" x14ac:dyDescent="0.3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row>
    <row r="353" spans="1:52" x14ac:dyDescent="0.3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row>
    <row r="354" spans="1:52" x14ac:dyDescent="0.3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row>
    <row r="355" spans="1:52" x14ac:dyDescent="0.3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row>
    <row r="356" spans="1:52" x14ac:dyDescent="0.3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row>
    <row r="357" spans="1:52" x14ac:dyDescent="0.3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row>
    <row r="358" spans="1:52" x14ac:dyDescent="0.3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row>
    <row r="359" spans="1:52" x14ac:dyDescent="0.3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row>
    <row r="360" spans="1:52" x14ac:dyDescent="0.3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row>
    <row r="361" spans="1:52" x14ac:dyDescent="0.3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row>
    <row r="362" spans="1:52" x14ac:dyDescent="0.3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row>
    <row r="363" spans="1:52" x14ac:dyDescent="0.3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row>
    <row r="364" spans="1:52" x14ac:dyDescent="0.3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row>
    <row r="365" spans="1:52" x14ac:dyDescent="0.3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row>
    <row r="366" spans="1:52" x14ac:dyDescent="0.3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row>
    <row r="367" spans="1:52" x14ac:dyDescent="0.3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row>
    <row r="368" spans="1:52" x14ac:dyDescent="0.3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row>
    <row r="369" spans="1:52" x14ac:dyDescent="0.3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row>
    <row r="370" spans="1:52" x14ac:dyDescent="0.3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row>
    <row r="371" spans="1:52" x14ac:dyDescent="0.3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row>
    <row r="372" spans="1:52" x14ac:dyDescent="0.3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row>
    <row r="373" spans="1:52" x14ac:dyDescent="0.3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row>
    <row r="374" spans="1:52" x14ac:dyDescent="0.3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row>
    <row r="375" spans="1:52" x14ac:dyDescent="0.3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row>
    <row r="376" spans="1:52" x14ac:dyDescent="0.3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row>
    <row r="377" spans="1:52" x14ac:dyDescent="0.3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row>
    <row r="378" spans="1:52" x14ac:dyDescent="0.3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row>
    <row r="379" spans="1:52" x14ac:dyDescent="0.3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row>
    <row r="380" spans="1:52" x14ac:dyDescent="0.3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row>
    <row r="381" spans="1:52" x14ac:dyDescent="0.3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row>
    <row r="382" spans="1:52" x14ac:dyDescent="0.3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row>
    <row r="383" spans="1:52" x14ac:dyDescent="0.3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row>
    <row r="384" spans="1:52" x14ac:dyDescent="0.3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row>
    <row r="385" spans="1:52" x14ac:dyDescent="0.3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row>
    <row r="386" spans="1:52" x14ac:dyDescent="0.3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row>
    <row r="387" spans="1:52" x14ac:dyDescent="0.3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row>
    <row r="388" spans="1:52" x14ac:dyDescent="0.3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row>
    <row r="389" spans="1:52" x14ac:dyDescent="0.3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row>
    <row r="390" spans="1:52" x14ac:dyDescent="0.3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row>
    <row r="391" spans="1:52" x14ac:dyDescent="0.3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row>
    <row r="392" spans="1:52" x14ac:dyDescent="0.3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row>
    <row r="393" spans="1:52" x14ac:dyDescent="0.3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row>
    <row r="394" spans="1:52" x14ac:dyDescent="0.3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row>
    <row r="395" spans="1:52" x14ac:dyDescent="0.3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row>
    <row r="396" spans="1:52" x14ac:dyDescent="0.3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row>
    <row r="397" spans="1:52" x14ac:dyDescent="0.3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row>
    <row r="398" spans="1:52" x14ac:dyDescent="0.3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row>
    <row r="399" spans="1:52" x14ac:dyDescent="0.3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row>
    <row r="400" spans="1:52" x14ac:dyDescent="0.3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row>
    <row r="401" spans="1:52" x14ac:dyDescent="0.3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row>
    <row r="402" spans="1:52" x14ac:dyDescent="0.3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row>
    <row r="403" spans="1:52" x14ac:dyDescent="0.3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row>
    <row r="404" spans="1:52" x14ac:dyDescent="0.3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row>
    <row r="405" spans="1:52" x14ac:dyDescent="0.3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row>
    <row r="406" spans="1:52" x14ac:dyDescent="0.3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row>
    <row r="407" spans="1:52" x14ac:dyDescent="0.3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row>
    <row r="408" spans="1:52" x14ac:dyDescent="0.3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row>
    <row r="409" spans="1:52" x14ac:dyDescent="0.3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row>
    <row r="410" spans="1:52" x14ac:dyDescent="0.3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row>
    <row r="411" spans="1:52" x14ac:dyDescent="0.3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row>
    <row r="412" spans="1:52" x14ac:dyDescent="0.3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row>
    <row r="413" spans="1:52" x14ac:dyDescent="0.3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row>
    <row r="414" spans="1:52" x14ac:dyDescent="0.3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row>
    <row r="415" spans="1:52" x14ac:dyDescent="0.3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row>
    <row r="416" spans="1:52" x14ac:dyDescent="0.3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row>
    <row r="417" spans="1:52" x14ac:dyDescent="0.3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row>
    <row r="418" spans="1:52" x14ac:dyDescent="0.3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row>
    <row r="419" spans="1:52" x14ac:dyDescent="0.3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row>
    <row r="420" spans="1:52" x14ac:dyDescent="0.3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row>
    <row r="421" spans="1:52" x14ac:dyDescent="0.3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row>
    <row r="422" spans="1:52" x14ac:dyDescent="0.3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row>
    <row r="423" spans="1:52" x14ac:dyDescent="0.3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row>
    <row r="424" spans="1:52" x14ac:dyDescent="0.3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row>
    <row r="425" spans="1:52" x14ac:dyDescent="0.3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row>
    <row r="426" spans="1:52" x14ac:dyDescent="0.3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row>
    <row r="427" spans="1:52" x14ac:dyDescent="0.3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row>
    <row r="428" spans="1:52" x14ac:dyDescent="0.3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row>
    <row r="429" spans="1:52" x14ac:dyDescent="0.3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row>
    <row r="430" spans="1:52" x14ac:dyDescent="0.3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row>
    <row r="431" spans="1:52" x14ac:dyDescent="0.3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row>
    <row r="432" spans="1:52" x14ac:dyDescent="0.3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row>
    <row r="433" spans="1:52" x14ac:dyDescent="0.3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row>
    <row r="434" spans="1:52" x14ac:dyDescent="0.3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row>
    <row r="435" spans="1:52" x14ac:dyDescent="0.3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row>
    <row r="436" spans="1:52" x14ac:dyDescent="0.3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row>
    <row r="437" spans="1:52" x14ac:dyDescent="0.3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row>
    <row r="438" spans="1:52" x14ac:dyDescent="0.3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row>
    <row r="439" spans="1:52" x14ac:dyDescent="0.3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row>
    <row r="440" spans="1:52" x14ac:dyDescent="0.3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row>
    <row r="441" spans="1:52" x14ac:dyDescent="0.3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row>
    <row r="442" spans="1:52" x14ac:dyDescent="0.3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row>
    <row r="443" spans="1:52" x14ac:dyDescent="0.3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row>
    <row r="444" spans="1:52" x14ac:dyDescent="0.3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row>
    <row r="445" spans="1:52" x14ac:dyDescent="0.3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row>
    <row r="446" spans="1:52" x14ac:dyDescent="0.3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row>
    <row r="447" spans="1:52" x14ac:dyDescent="0.3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row>
    <row r="448" spans="1:52" x14ac:dyDescent="0.3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row>
    <row r="449" spans="1:52" x14ac:dyDescent="0.3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row>
    <row r="450" spans="1:52" x14ac:dyDescent="0.3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row>
    <row r="451" spans="1:52" x14ac:dyDescent="0.3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row>
    <row r="452" spans="1:52" x14ac:dyDescent="0.3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row>
    <row r="453" spans="1:52" x14ac:dyDescent="0.3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row>
    <row r="454" spans="1:52" x14ac:dyDescent="0.3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row>
    <row r="455" spans="1:52" x14ac:dyDescent="0.3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row>
    <row r="456" spans="1:52" x14ac:dyDescent="0.3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row>
    <row r="457" spans="1:52" x14ac:dyDescent="0.3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row>
    <row r="458" spans="1:52" x14ac:dyDescent="0.3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row>
    <row r="459" spans="1:52" x14ac:dyDescent="0.3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row>
    <row r="460" spans="1:52" x14ac:dyDescent="0.3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row>
    <row r="461" spans="1:52" x14ac:dyDescent="0.3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row>
    <row r="462" spans="1:52" x14ac:dyDescent="0.3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row>
    <row r="463" spans="1:52" x14ac:dyDescent="0.3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row>
    <row r="464" spans="1:52" x14ac:dyDescent="0.3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row>
    <row r="465" spans="1:52" x14ac:dyDescent="0.3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row>
    <row r="466" spans="1:52" x14ac:dyDescent="0.3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row>
    <row r="467" spans="1:52" x14ac:dyDescent="0.3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row>
    <row r="468" spans="1:52" x14ac:dyDescent="0.3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row>
    <row r="469" spans="1:52" x14ac:dyDescent="0.3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row>
    <row r="470" spans="1:52" x14ac:dyDescent="0.3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row>
    <row r="471" spans="1:52" x14ac:dyDescent="0.3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row>
    <row r="472" spans="1:52" x14ac:dyDescent="0.3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row>
    <row r="473" spans="1:52" x14ac:dyDescent="0.3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row>
    <row r="474" spans="1:52" x14ac:dyDescent="0.3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row>
    <row r="475" spans="1:52" x14ac:dyDescent="0.3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row>
    <row r="476" spans="1:52" x14ac:dyDescent="0.3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row>
    <row r="477" spans="1:52" x14ac:dyDescent="0.3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row>
    <row r="478" spans="1:52" x14ac:dyDescent="0.3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row>
    <row r="479" spans="1:52" x14ac:dyDescent="0.3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row>
    <row r="480" spans="1:52" x14ac:dyDescent="0.3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row>
    <row r="481" spans="1:52" x14ac:dyDescent="0.3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row>
    <row r="482" spans="1:52" x14ac:dyDescent="0.3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row>
    <row r="483" spans="1:52" x14ac:dyDescent="0.3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row>
    <row r="484" spans="1:52" x14ac:dyDescent="0.3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row>
    <row r="485" spans="1:52" x14ac:dyDescent="0.3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row>
    <row r="486" spans="1:52" x14ac:dyDescent="0.3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row>
    <row r="487" spans="1:52" x14ac:dyDescent="0.3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row>
    <row r="488" spans="1:52" x14ac:dyDescent="0.3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row>
    <row r="489" spans="1:52" x14ac:dyDescent="0.3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row>
    <row r="490" spans="1:52" x14ac:dyDescent="0.3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row>
    <row r="491" spans="1:52" x14ac:dyDescent="0.3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row>
    <row r="492" spans="1:52" x14ac:dyDescent="0.3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row>
    <row r="493" spans="1:52" x14ac:dyDescent="0.3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row>
    <row r="494" spans="1:52" x14ac:dyDescent="0.3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row>
    <row r="495" spans="1:52" x14ac:dyDescent="0.3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row>
    <row r="496" spans="1:52" x14ac:dyDescent="0.3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row>
    <row r="497" spans="1:52" x14ac:dyDescent="0.3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row>
    <row r="498" spans="1:52" x14ac:dyDescent="0.3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row>
    <row r="499" spans="1:52" x14ac:dyDescent="0.3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row>
    <row r="500" spans="1:52" x14ac:dyDescent="0.3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row>
    <row r="501" spans="1:52" x14ac:dyDescent="0.3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row>
    <row r="502" spans="1:52" x14ac:dyDescent="0.3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row>
    <row r="503" spans="1:52" x14ac:dyDescent="0.3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row>
    <row r="504" spans="1:52" x14ac:dyDescent="0.3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row>
    <row r="505" spans="1:52" x14ac:dyDescent="0.3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row>
    <row r="506" spans="1:52" x14ac:dyDescent="0.3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row>
    <row r="507" spans="1:52" x14ac:dyDescent="0.3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row>
    <row r="508" spans="1:52" x14ac:dyDescent="0.3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row>
    <row r="509" spans="1:52" x14ac:dyDescent="0.3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row>
    <row r="510" spans="1:52" x14ac:dyDescent="0.3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row>
    <row r="511" spans="1:52" x14ac:dyDescent="0.3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row>
    <row r="512" spans="1:52" x14ac:dyDescent="0.3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row>
    <row r="513" spans="1:52" x14ac:dyDescent="0.3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row>
    <row r="514" spans="1:52" x14ac:dyDescent="0.3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row>
    <row r="515" spans="1:52" x14ac:dyDescent="0.3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row>
    <row r="516" spans="1:52" x14ac:dyDescent="0.3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row>
    <row r="517" spans="1:52" x14ac:dyDescent="0.3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row>
    <row r="518" spans="1:52" x14ac:dyDescent="0.3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row>
    <row r="519" spans="1:52" x14ac:dyDescent="0.3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row>
    <row r="520" spans="1:52" x14ac:dyDescent="0.3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row>
    <row r="521" spans="1:52" x14ac:dyDescent="0.3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row>
    <row r="522" spans="1:52" x14ac:dyDescent="0.3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row>
    <row r="523" spans="1:52" x14ac:dyDescent="0.3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row>
    <row r="524" spans="1:52" x14ac:dyDescent="0.3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row>
    <row r="525" spans="1:52" x14ac:dyDescent="0.3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row>
    <row r="526" spans="1:52" x14ac:dyDescent="0.3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row>
    <row r="527" spans="1:52" x14ac:dyDescent="0.3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row>
    <row r="528" spans="1:52" x14ac:dyDescent="0.3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row>
    <row r="529" spans="1:52" x14ac:dyDescent="0.3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row>
    <row r="530" spans="1:52" x14ac:dyDescent="0.3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row>
    <row r="531" spans="1:52" x14ac:dyDescent="0.3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row>
    <row r="532" spans="1:52" x14ac:dyDescent="0.3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row>
    <row r="533" spans="1:52" x14ac:dyDescent="0.3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row>
    <row r="534" spans="1:52" x14ac:dyDescent="0.3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row>
    <row r="535" spans="1:52" x14ac:dyDescent="0.3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row>
    <row r="536" spans="1:52" x14ac:dyDescent="0.3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row>
    <row r="537" spans="1:52" x14ac:dyDescent="0.3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row>
    <row r="538" spans="1:52" x14ac:dyDescent="0.3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row>
    <row r="539" spans="1:52" x14ac:dyDescent="0.3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row>
    <row r="540" spans="1:52" x14ac:dyDescent="0.3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row>
    <row r="541" spans="1:52" x14ac:dyDescent="0.3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row>
    <row r="542" spans="1:52" x14ac:dyDescent="0.3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row>
    <row r="543" spans="1:52" x14ac:dyDescent="0.3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row>
    <row r="544" spans="1:52" x14ac:dyDescent="0.3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row>
    <row r="545" spans="1:52" x14ac:dyDescent="0.3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row>
    <row r="546" spans="1:52" x14ac:dyDescent="0.3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row>
    <row r="547" spans="1:52" x14ac:dyDescent="0.3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row>
    <row r="548" spans="1:52" x14ac:dyDescent="0.3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row>
    <row r="549" spans="1:52" x14ac:dyDescent="0.3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row>
    <row r="550" spans="1:52" x14ac:dyDescent="0.3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row>
    <row r="551" spans="1:52" x14ac:dyDescent="0.3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row>
    <row r="552" spans="1:52" x14ac:dyDescent="0.3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row>
    <row r="553" spans="1:52" x14ac:dyDescent="0.3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row>
    <row r="554" spans="1:52" x14ac:dyDescent="0.3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row>
    <row r="555" spans="1:52" x14ac:dyDescent="0.3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row>
    <row r="556" spans="1:52" x14ac:dyDescent="0.3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row>
    <row r="557" spans="1:52" x14ac:dyDescent="0.3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row>
    <row r="558" spans="1:52" x14ac:dyDescent="0.3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row>
    <row r="559" spans="1:52" x14ac:dyDescent="0.3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row>
    <row r="560" spans="1:52" x14ac:dyDescent="0.3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row>
    <row r="561" spans="1:52" x14ac:dyDescent="0.3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row>
    <row r="562" spans="1:52" x14ac:dyDescent="0.3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row>
    <row r="563" spans="1:52" x14ac:dyDescent="0.3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row>
    <row r="564" spans="1:52" x14ac:dyDescent="0.3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row>
    <row r="565" spans="1:52" x14ac:dyDescent="0.3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row>
    <row r="566" spans="1:52" x14ac:dyDescent="0.3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row>
    <row r="567" spans="1:52" x14ac:dyDescent="0.3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row>
    <row r="568" spans="1:52" x14ac:dyDescent="0.3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row>
    <row r="569" spans="1:52" x14ac:dyDescent="0.3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row>
    <row r="570" spans="1:52" x14ac:dyDescent="0.3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row>
    <row r="571" spans="1:52" x14ac:dyDescent="0.3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row>
    <row r="572" spans="1:52" x14ac:dyDescent="0.3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row>
    <row r="573" spans="1:52" x14ac:dyDescent="0.3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row>
    <row r="574" spans="1:52" x14ac:dyDescent="0.3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row>
    <row r="575" spans="1:52" x14ac:dyDescent="0.3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row>
    <row r="576" spans="1:52" x14ac:dyDescent="0.3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row>
    <row r="577" spans="1:52" x14ac:dyDescent="0.3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row>
    <row r="578" spans="1:52" x14ac:dyDescent="0.3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row>
    <row r="579" spans="1:52" x14ac:dyDescent="0.3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row>
    <row r="580" spans="1:52" x14ac:dyDescent="0.3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row>
    <row r="581" spans="1:52" x14ac:dyDescent="0.3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row>
    <row r="582" spans="1:52" x14ac:dyDescent="0.3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row>
    <row r="583" spans="1:52" x14ac:dyDescent="0.3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row>
    <row r="584" spans="1:52" x14ac:dyDescent="0.3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row>
    <row r="585" spans="1:52" x14ac:dyDescent="0.3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row>
    <row r="586" spans="1:52" x14ac:dyDescent="0.3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row>
    <row r="587" spans="1:52" x14ac:dyDescent="0.3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row>
    <row r="588" spans="1:52" x14ac:dyDescent="0.3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row>
    <row r="589" spans="1:52" x14ac:dyDescent="0.3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row>
    <row r="590" spans="1:52" x14ac:dyDescent="0.3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row>
    <row r="591" spans="1:52" x14ac:dyDescent="0.3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row>
    <row r="592" spans="1:52" x14ac:dyDescent="0.3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row>
    <row r="593" spans="1:52" x14ac:dyDescent="0.3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row>
    <row r="594" spans="1:52" x14ac:dyDescent="0.3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row>
    <row r="595" spans="1:52" x14ac:dyDescent="0.3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row>
    <row r="596" spans="1:52" x14ac:dyDescent="0.3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row>
    <row r="597" spans="1:52" x14ac:dyDescent="0.3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row>
    <row r="598" spans="1:52" x14ac:dyDescent="0.3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row>
    <row r="599" spans="1:52" x14ac:dyDescent="0.3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row>
    <row r="600" spans="1:52" x14ac:dyDescent="0.3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row>
    <row r="601" spans="1:52" x14ac:dyDescent="0.3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row>
    <row r="602" spans="1:52" x14ac:dyDescent="0.3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row>
    <row r="603" spans="1:52" x14ac:dyDescent="0.3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row>
    <row r="604" spans="1:52" x14ac:dyDescent="0.3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row>
    <row r="605" spans="1:52" x14ac:dyDescent="0.3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row>
    <row r="606" spans="1:52" x14ac:dyDescent="0.3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row>
    <row r="607" spans="1:52" x14ac:dyDescent="0.3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row>
    <row r="608" spans="1:52" x14ac:dyDescent="0.3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row>
    <row r="609" spans="1:52" x14ac:dyDescent="0.3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row>
    <row r="610" spans="1:52" x14ac:dyDescent="0.3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row>
    <row r="611" spans="1:52" x14ac:dyDescent="0.3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row>
    <row r="612" spans="1:52" x14ac:dyDescent="0.3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row>
    <row r="613" spans="1:52" x14ac:dyDescent="0.3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row>
    <row r="614" spans="1:52" x14ac:dyDescent="0.3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row>
    <row r="615" spans="1:52" x14ac:dyDescent="0.3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row>
    <row r="616" spans="1:52" x14ac:dyDescent="0.3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row>
    <row r="617" spans="1:52" x14ac:dyDescent="0.3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row>
    <row r="618" spans="1:52" x14ac:dyDescent="0.3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row>
    <row r="619" spans="1:52" x14ac:dyDescent="0.3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row>
    <row r="620" spans="1:52" x14ac:dyDescent="0.3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row>
    <row r="621" spans="1:52" x14ac:dyDescent="0.3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row>
    <row r="622" spans="1:52" x14ac:dyDescent="0.3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row>
    <row r="623" spans="1:52" x14ac:dyDescent="0.3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row>
    <row r="624" spans="1:52" x14ac:dyDescent="0.3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row>
    <row r="625" spans="1:52" x14ac:dyDescent="0.3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row>
    <row r="626" spans="1:52" x14ac:dyDescent="0.3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row>
    <row r="627" spans="1:52" x14ac:dyDescent="0.3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row>
    <row r="628" spans="1:52" x14ac:dyDescent="0.3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row>
    <row r="629" spans="1:52" x14ac:dyDescent="0.3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row>
    <row r="630" spans="1:52" x14ac:dyDescent="0.3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row>
    <row r="631" spans="1:52" x14ac:dyDescent="0.3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row>
    <row r="632" spans="1:52" x14ac:dyDescent="0.3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row>
    <row r="633" spans="1:52" x14ac:dyDescent="0.3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row>
    <row r="634" spans="1:52" x14ac:dyDescent="0.3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row>
    <row r="635" spans="1:52" x14ac:dyDescent="0.3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row>
    <row r="636" spans="1:52" x14ac:dyDescent="0.3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row>
    <row r="637" spans="1:52" x14ac:dyDescent="0.3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row>
    <row r="638" spans="1:52" x14ac:dyDescent="0.3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row>
    <row r="639" spans="1:52" x14ac:dyDescent="0.3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row>
    <row r="640" spans="1:52" x14ac:dyDescent="0.3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row>
    <row r="641" spans="1:52" x14ac:dyDescent="0.3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row>
    <row r="642" spans="1:52" x14ac:dyDescent="0.3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row>
    <row r="643" spans="1:52" x14ac:dyDescent="0.3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row>
    <row r="644" spans="1:52" x14ac:dyDescent="0.3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row>
    <row r="645" spans="1:52" x14ac:dyDescent="0.3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row>
    <row r="646" spans="1:52" x14ac:dyDescent="0.3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row>
    <row r="647" spans="1:52" x14ac:dyDescent="0.3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row>
    <row r="648" spans="1:52" x14ac:dyDescent="0.3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row>
    <row r="649" spans="1:52" x14ac:dyDescent="0.3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row>
    <row r="650" spans="1:52" x14ac:dyDescent="0.3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row>
    <row r="651" spans="1:52" x14ac:dyDescent="0.3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row>
    <row r="652" spans="1:52" x14ac:dyDescent="0.3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row>
    <row r="653" spans="1:52" x14ac:dyDescent="0.3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row>
    <row r="654" spans="1:52" x14ac:dyDescent="0.3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row>
    <row r="655" spans="1:52" x14ac:dyDescent="0.3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row>
    <row r="656" spans="1:52" x14ac:dyDescent="0.3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row>
    <row r="657" spans="1:52" x14ac:dyDescent="0.3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row>
    <row r="658" spans="1:52" x14ac:dyDescent="0.3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row>
    <row r="659" spans="1:52" x14ac:dyDescent="0.3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row>
    <row r="660" spans="1:52" x14ac:dyDescent="0.3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row>
    <row r="661" spans="1:52" x14ac:dyDescent="0.3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row>
    <row r="662" spans="1:52" x14ac:dyDescent="0.3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row>
    <row r="663" spans="1:52" x14ac:dyDescent="0.3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row>
    <row r="664" spans="1:52" x14ac:dyDescent="0.3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row>
    <row r="665" spans="1:52" x14ac:dyDescent="0.3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row>
    <row r="666" spans="1:52" x14ac:dyDescent="0.3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row>
    <row r="667" spans="1:52" x14ac:dyDescent="0.3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row>
    <row r="668" spans="1:52" x14ac:dyDescent="0.3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row>
    <row r="669" spans="1:52" x14ac:dyDescent="0.3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row>
    <row r="670" spans="1:52" x14ac:dyDescent="0.3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row>
    <row r="671" spans="1:52" x14ac:dyDescent="0.3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row>
    <row r="672" spans="1:52" x14ac:dyDescent="0.3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row>
    <row r="673" spans="1:52" x14ac:dyDescent="0.3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row>
    <row r="674" spans="1:52" x14ac:dyDescent="0.3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row>
    <row r="675" spans="1:52" x14ac:dyDescent="0.3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row>
    <row r="676" spans="1:52" x14ac:dyDescent="0.3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row>
    <row r="677" spans="1:52" x14ac:dyDescent="0.3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row>
    <row r="678" spans="1:52" x14ac:dyDescent="0.3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row>
    <row r="679" spans="1:52" x14ac:dyDescent="0.3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row>
    <row r="680" spans="1:52" x14ac:dyDescent="0.3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row>
    <row r="681" spans="1:52" x14ac:dyDescent="0.3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row>
    <row r="682" spans="1:52" x14ac:dyDescent="0.3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row>
    <row r="683" spans="1:52" x14ac:dyDescent="0.3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row>
    <row r="684" spans="1:52" x14ac:dyDescent="0.3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row>
    <row r="685" spans="1:52" x14ac:dyDescent="0.3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row>
    <row r="686" spans="1:52" x14ac:dyDescent="0.3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row>
    <row r="687" spans="1:52" x14ac:dyDescent="0.3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row>
    <row r="688" spans="1:52" x14ac:dyDescent="0.3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row>
    <row r="689" spans="1:52" x14ac:dyDescent="0.3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row>
    <row r="690" spans="1:52" x14ac:dyDescent="0.3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row>
    <row r="691" spans="1:52" x14ac:dyDescent="0.3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row>
    <row r="692" spans="1:52" x14ac:dyDescent="0.3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row>
    <row r="693" spans="1:52" x14ac:dyDescent="0.3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row>
    <row r="694" spans="1:52" x14ac:dyDescent="0.3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row>
    <row r="695" spans="1:52" x14ac:dyDescent="0.3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row>
    <row r="696" spans="1:52" x14ac:dyDescent="0.3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row>
    <row r="697" spans="1:52" x14ac:dyDescent="0.3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row>
    <row r="698" spans="1:52" x14ac:dyDescent="0.3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row>
    <row r="699" spans="1:52" x14ac:dyDescent="0.3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row>
    <row r="700" spans="1:52" x14ac:dyDescent="0.3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row>
    <row r="701" spans="1:52" x14ac:dyDescent="0.3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row>
    <row r="702" spans="1:52" x14ac:dyDescent="0.3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row>
    <row r="703" spans="1:52" x14ac:dyDescent="0.3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row>
    <row r="704" spans="1:52" x14ac:dyDescent="0.3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row>
    <row r="705" spans="1:52" x14ac:dyDescent="0.3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row>
    <row r="706" spans="1:52" x14ac:dyDescent="0.3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row>
    <row r="707" spans="1:52" x14ac:dyDescent="0.3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row>
    <row r="708" spans="1:52" x14ac:dyDescent="0.3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row>
    <row r="709" spans="1:52" x14ac:dyDescent="0.3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row>
    <row r="710" spans="1:52" x14ac:dyDescent="0.3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row>
    <row r="711" spans="1:52" x14ac:dyDescent="0.3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row>
    <row r="712" spans="1:52" x14ac:dyDescent="0.3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row>
    <row r="713" spans="1:52" x14ac:dyDescent="0.3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row>
    <row r="714" spans="1:52" x14ac:dyDescent="0.3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row>
    <row r="715" spans="1:52" x14ac:dyDescent="0.3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row>
    <row r="716" spans="1:52" x14ac:dyDescent="0.3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row>
    <row r="717" spans="1:52" x14ac:dyDescent="0.3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row>
    <row r="718" spans="1:52" x14ac:dyDescent="0.3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row>
    <row r="719" spans="1:52" x14ac:dyDescent="0.3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row>
    <row r="720" spans="1:52" x14ac:dyDescent="0.3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row>
    <row r="721" spans="1:52" x14ac:dyDescent="0.3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row>
    <row r="722" spans="1:52" x14ac:dyDescent="0.3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row>
    <row r="723" spans="1:52" x14ac:dyDescent="0.3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row>
    <row r="724" spans="1:52" x14ac:dyDescent="0.3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row>
    <row r="725" spans="1:52" x14ac:dyDescent="0.3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row>
    <row r="726" spans="1:52" x14ac:dyDescent="0.3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row>
    <row r="727" spans="1:52" x14ac:dyDescent="0.3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row>
    <row r="728" spans="1:52" x14ac:dyDescent="0.3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row>
    <row r="729" spans="1:52" x14ac:dyDescent="0.3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row>
    <row r="730" spans="1:52" x14ac:dyDescent="0.3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row>
    <row r="731" spans="1:52" x14ac:dyDescent="0.3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row>
    <row r="732" spans="1:52" x14ac:dyDescent="0.3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row>
    <row r="733" spans="1:52" x14ac:dyDescent="0.3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row>
    <row r="734" spans="1:52" x14ac:dyDescent="0.3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row>
    <row r="735" spans="1:52" x14ac:dyDescent="0.3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row>
    <row r="736" spans="1:52" x14ac:dyDescent="0.3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row>
    <row r="737" spans="1:52" x14ac:dyDescent="0.3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row>
    <row r="738" spans="1:52" x14ac:dyDescent="0.3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row>
    <row r="739" spans="1:52" x14ac:dyDescent="0.3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row>
    <row r="740" spans="1:52" x14ac:dyDescent="0.3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row>
    <row r="741" spans="1:52" x14ac:dyDescent="0.3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row>
    <row r="742" spans="1:52" x14ac:dyDescent="0.3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row>
    <row r="743" spans="1:52" x14ac:dyDescent="0.3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row>
    <row r="744" spans="1:52" x14ac:dyDescent="0.3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row>
    <row r="745" spans="1:52" x14ac:dyDescent="0.3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row>
    <row r="746" spans="1:52" x14ac:dyDescent="0.3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row>
    <row r="747" spans="1:52" x14ac:dyDescent="0.3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row>
    <row r="748" spans="1:52" x14ac:dyDescent="0.3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row>
    <row r="749" spans="1:52" x14ac:dyDescent="0.3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row>
    <row r="750" spans="1:52" x14ac:dyDescent="0.3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row>
    <row r="751" spans="1:52" x14ac:dyDescent="0.3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row>
    <row r="752" spans="1:52" x14ac:dyDescent="0.3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row>
    <row r="753" spans="1:52" x14ac:dyDescent="0.3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row>
    <row r="754" spans="1:52" x14ac:dyDescent="0.3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row>
    <row r="755" spans="1:52" x14ac:dyDescent="0.3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row>
    <row r="756" spans="1:52" x14ac:dyDescent="0.3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row>
    <row r="757" spans="1:52" x14ac:dyDescent="0.3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row>
    <row r="758" spans="1:52" x14ac:dyDescent="0.3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row>
    <row r="759" spans="1:52" x14ac:dyDescent="0.3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row>
    <row r="760" spans="1:52" x14ac:dyDescent="0.3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row>
    <row r="761" spans="1:52" x14ac:dyDescent="0.3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row>
    <row r="762" spans="1:52" x14ac:dyDescent="0.3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row>
    <row r="763" spans="1:52" x14ac:dyDescent="0.3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row>
    <row r="764" spans="1:52" x14ac:dyDescent="0.3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row>
    <row r="765" spans="1:52" x14ac:dyDescent="0.3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row>
    <row r="766" spans="1:52" x14ac:dyDescent="0.3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row>
    <row r="767" spans="1:52" x14ac:dyDescent="0.3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row>
    <row r="768" spans="1:52" x14ac:dyDescent="0.3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row>
    <row r="769" spans="1:52" x14ac:dyDescent="0.3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row>
    <row r="770" spans="1:52" x14ac:dyDescent="0.3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row>
    <row r="771" spans="1:52" x14ac:dyDescent="0.3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row>
    <row r="772" spans="1:52" x14ac:dyDescent="0.3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row>
    <row r="773" spans="1:52" x14ac:dyDescent="0.3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row>
    <row r="774" spans="1:52" x14ac:dyDescent="0.3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row>
    <row r="775" spans="1:52" x14ac:dyDescent="0.3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row>
    <row r="776" spans="1:52" x14ac:dyDescent="0.3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row>
    <row r="777" spans="1:52" x14ac:dyDescent="0.3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row>
    <row r="778" spans="1:52" x14ac:dyDescent="0.3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row>
    <row r="779" spans="1:52" x14ac:dyDescent="0.3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row>
    <row r="780" spans="1:52" x14ac:dyDescent="0.3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row>
    <row r="781" spans="1:52" x14ac:dyDescent="0.3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row>
    <row r="782" spans="1:52" x14ac:dyDescent="0.3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row>
    <row r="783" spans="1:52" x14ac:dyDescent="0.3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row>
    <row r="784" spans="1:52" x14ac:dyDescent="0.3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row>
    <row r="785" spans="1:52" x14ac:dyDescent="0.3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row>
    <row r="786" spans="1:52" x14ac:dyDescent="0.3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row>
    <row r="787" spans="1:52" x14ac:dyDescent="0.3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row>
    <row r="788" spans="1:52" x14ac:dyDescent="0.3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row>
    <row r="789" spans="1:52" x14ac:dyDescent="0.3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row>
    <row r="790" spans="1:52" x14ac:dyDescent="0.3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row>
    <row r="791" spans="1:52" x14ac:dyDescent="0.3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row>
    <row r="792" spans="1:52" x14ac:dyDescent="0.3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row>
    <row r="793" spans="1:52" x14ac:dyDescent="0.3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row>
    <row r="794" spans="1:52" x14ac:dyDescent="0.3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row>
    <row r="795" spans="1:52" x14ac:dyDescent="0.3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row>
    <row r="796" spans="1:52" x14ac:dyDescent="0.3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row>
    <row r="797" spans="1:52" x14ac:dyDescent="0.3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row>
    <row r="798" spans="1:52" x14ac:dyDescent="0.3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row>
    <row r="799" spans="1:52" x14ac:dyDescent="0.3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row>
    <row r="800" spans="1:52" x14ac:dyDescent="0.3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row>
    <row r="801" spans="1:52" x14ac:dyDescent="0.3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row>
    <row r="802" spans="1:52" x14ac:dyDescent="0.3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row>
    <row r="803" spans="1:52" x14ac:dyDescent="0.3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row>
    <row r="804" spans="1:52" x14ac:dyDescent="0.3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row>
    <row r="805" spans="1:52" x14ac:dyDescent="0.3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row>
    <row r="806" spans="1:52" x14ac:dyDescent="0.3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row>
    <row r="807" spans="1:52" x14ac:dyDescent="0.3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row>
    <row r="808" spans="1:52" x14ac:dyDescent="0.3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row>
    <row r="809" spans="1:52" x14ac:dyDescent="0.3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row>
    <row r="810" spans="1:52" x14ac:dyDescent="0.3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row>
    <row r="811" spans="1:52" x14ac:dyDescent="0.3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row>
    <row r="812" spans="1:52" x14ac:dyDescent="0.3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row>
    <row r="813" spans="1:52" x14ac:dyDescent="0.3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row>
    <row r="814" spans="1:52" x14ac:dyDescent="0.3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row>
    <row r="815" spans="1:52" x14ac:dyDescent="0.3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row>
    <row r="816" spans="1:52" x14ac:dyDescent="0.3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row>
    <row r="817" spans="1:52" x14ac:dyDescent="0.3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row>
    <row r="818" spans="1:52" x14ac:dyDescent="0.3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row>
    <row r="819" spans="1:52" x14ac:dyDescent="0.3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row>
    <row r="820" spans="1:52" x14ac:dyDescent="0.3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row>
    <row r="821" spans="1:52" x14ac:dyDescent="0.3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row>
    <row r="822" spans="1:52" x14ac:dyDescent="0.3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row>
    <row r="823" spans="1:52" x14ac:dyDescent="0.3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row>
    <row r="824" spans="1:52" x14ac:dyDescent="0.3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row>
    <row r="825" spans="1:52" x14ac:dyDescent="0.3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row>
    <row r="826" spans="1:52" x14ac:dyDescent="0.3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row>
    <row r="827" spans="1:52" x14ac:dyDescent="0.3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row>
    <row r="828" spans="1:52" x14ac:dyDescent="0.3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row>
    <row r="829" spans="1:52" x14ac:dyDescent="0.3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row>
    <row r="830" spans="1:52" x14ac:dyDescent="0.3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row>
    <row r="831" spans="1:52" x14ac:dyDescent="0.3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row>
    <row r="832" spans="1:52" x14ac:dyDescent="0.3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row>
    <row r="833" spans="1:52" x14ac:dyDescent="0.3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row>
    <row r="834" spans="1:52" x14ac:dyDescent="0.3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row>
    <row r="835" spans="1:52" x14ac:dyDescent="0.3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row>
    <row r="836" spans="1:52" x14ac:dyDescent="0.3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row>
    <row r="837" spans="1:52" x14ac:dyDescent="0.3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row>
    <row r="838" spans="1:52" x14ac:dyDescent="0.3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row>
    <row r="839" spans="1:52" x14ac:dyDescent="0.3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row>
    <row r="840" spans="1:52" x14ac:dyDescent="0.3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row>
    <row r="841" spans="1:52" x14ac:dyDescent="0.3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row>
    <row r="842" spans="1:52" x14ac:dyDescent="0.3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row>
    <row r="843" spans="1:52" x14ac:dyDescent="0.3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row>
    <row r="844" spans="1:52" x14ac:dyDescent="0.3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row>
    <row r="845" spans="1:52" x14ac:dyDescent="0.3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row>
    <row r="846" spans="1:52" x14ac:dyDescent="0.3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row>
    <row r="847" spans="1:52" x14ac:dyDescent="0.3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row>
    <row r="848" spans="1:52" x14ac:dyDescent="0.3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row>
    <row r="849" spans="1:52" x14ac:dyDescent="0.3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row>
    <row r="850" spans="1:52" x14ac:dyDescent="0.3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row>
    <row r="851" spans="1:52" x14ac:dyDescent="0.3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row>
    <row r="852" spans="1:52" x14ac:dyDescent="0.3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row>
    <row r="853" spans="1:52" x14ac:dyDescent="0.3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row>
    <row r="854" spans="1:52" x14ac:dyDescent="0.3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row>
    <row r="855" spans="1:52" x14ac:dyDescent="0.3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row>
    <row r="856" spans="1:52" x14ac:dyDescent="0.3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row>
    <row r="857" spans="1:52" x14ac:dyDescent="0.3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row>
    <row r="858" spans="1:52" x14ac:dyDescent="0.3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row>
    <row r="859" spans="1:52" x14ac:dyDescent="0.3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row>
    <row r="860" spans="1:52" x14ac:dyDescent="0.3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row>
    <row r="861" spans="1:52" x14ac:dyDescent="0.3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row>
    <row r="862" spans="1:52" x14ac:dyDescent="0.3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row>
    <row r="863" spans="1:52" x14ac:dyDescent="0.3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row>
    <row r="864" spans="1:52" x14ac:dyDescent="0.3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row>
    <row r="865" spans="1:52" x14ac:dyDescent="0.3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row>
    <row r="866" spans="1:52" x14ac:dyDescent="0.3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row>
    <row r="867" spans="1:52" x14ac:dyDescent="0.3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row>
    <row r="868" spans="1:52" x14ac:dyDescent="0.3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row>
    <row r="869" spans="1:52" x14ac:dyDescent="0.3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row>
    <row r="870" spans="1:52" x14ac:dyDescent="0.3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row>
    <row r="871" spans="1:52" x14ac:dyDescent="0.3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row>
    <row r="872" spans="1:52" x14ac:dyDescent="0.3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row>
    <row r="873" spans="1:52" x14ac:dyDescent="0.3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row>
    <row r="874" spans="1:52" x14ac:dyDescent="0.3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row>
    <row r="875" spans="1:52" x14ac:dyDescent="0.3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row>
    <row r="876" spans="1:52" x14ac:dyDescent="0.3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row>
    <row r="877" spans="1:52" x14ac:dyDescent="0.3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row>
    <row r="878" spans="1:52" x14ac:dyDescent="0.3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row>
    <row r="879" spans="1:52" x14ac:dyDescent="0.3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row>
    <row r="880" spans="1:52" x14ac:dyDescent="0.3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row>
    <row r="881" spans="1:52" x14ac:dyDescent="0.3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row>
    <row r="882" spans="1:52" x14ac:dyDescent="0.3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row>
    <row r="883" spans="1:52" x14ac:dyDescent="0.3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row>
    <row r="884" spans="1:52" x14ac:dyDescent="0.3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row>
    <row r="885" spans="1:52" x14ac:dyDescent="0.3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row>
    <row r="886" spans="1:52" x14ac:dyDescent="0.3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row>
    <row r="887" spans="1:52" x14ac:dyDescent="0.3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row>
    <row r="888" spans="1:52" x14ac:dyDescent="0.3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row>
    <row r="889" spans="1:52" x14ac:dyDescent="0.3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row>
    <row r="890" spans="1:52" x14ac:dyDescent="0.3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row>
    <row r="891" spans="1:52" x14ac:dyDescent="0.3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row>
    <row r="892" spans="1:52" x14ac:dyDescent="0.3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row>
    <row r="893" spans="1:52" x14ac:dyDescent="0.3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row>
    <row r="894" spans="1:52" x14ac:dyDescent="0.3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row>
    <row r="895" spans="1:52" x14ac:dyDescent="0.3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row>
    <row r="896" spans="1:52" x14ac:dyDescent="0.3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row>
    <row r="897" spans="1:52" x14ac:dyDescent="0.3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row>
    <row r="898" spans="1:52" x14ac:dyDescent="0.3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row>
    <row r="899" spans="1:52" x14ac:dyDescent="0.3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row>
    <row r="900" spans="1:52" x14ac:dyDescent="0.3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row>
    <row r="901" spans="1:52" x14ac:dyDescent="0.3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row>
    <row r="902" spans="1:52" x14ac:dyDescent="0.3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row>
    <row r="903" spans="1:52" x14ac:dyDescent="0.3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row>
    <row r="904" spans="1:52" x14ac:dyDescent="0.3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row>
    <row r="905" spans="1:52" x14ac:dyDescent="0.3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row>
    <row r="906" spans="1:52" x14ac:dyDescent="0.3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row>
    <row r="907" spans="1:52" x14ac:dyDescent="0.3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row>
    <row r="908" spans="1:52" x14ac:dyDescent="0.3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row>
    <row r="909" spans="1:52" x14ac:dyDescent="0.3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row>
    <row r="910" spans="1:52" x14ac:dyDescent="0.3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row>
    <row r="911" spans="1:52" x14ac:dyDescent="0.3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row>
    <row r="912" spans="1:52" x14ac:dyDescent="0.3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row>
    <row r="913" spans="1:52" x14ac:dyDescent="0.3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row>
    <row r="914" spans="1:52" x14ac:dyDescent="0.3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row>
    <row r="915" spans="1:52" x14ac:dyDescent="0.3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row>
    <row r="916" spans="1:52" x14ac:dyDescent="0.3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row>
    <row r="917" spans="1:52" x14ac:dyDescent="0.3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row>
    <row r="918" spans="1:52" x14ac:dyDescent="0.3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row>
    <row r="919" spans="1:52" x14ac:dyDescent="0.3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row>
    <row r="920" spans="1:52" x14ac:dyDescent="0.3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row>
    <row r="921" spans="1:52" x14ac:dyDescent="0.3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row>
    <row r="922" spans="1:52" x14ac:dyDescent="0.3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row>
    <row r="923" spans="1:52" x14ac:dyDescent="0.3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row>
    <row r="924" spans="1:52" x14ac:dyDescent="0.3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row>
    <row r="925" spans="1:52" x14ac:dyDescent="0.3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row>
    <row r="926" spans="1:52" x14ac:dyDescent="0.3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row>
    <row r="927" spans="1:52" x14ac:dyDescent="0.3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row>
    <row r="928" spans="1:52" x14ac:dyDescent="0.3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row>
    <row r="929" spans="1:52" x14ac:dyDescent="0.3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row>
    <row r="930" spans="1:52" x14ac:dyDescent="0.3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row>
    <row r="931" spans="1:52" x14ac:dyDescent="0.3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row>
    <row r="932" spans="1:52" x14ac:dyDescent="0.3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row>
    <row r="933" spans="1:52" x14ac:dyDescent="0.3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row>
    <row r="934" spans="1:52" x14ac:dyDescent="0.3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row>
    <row r="935" spans="1:52" x14ac:dyDescent="0.3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row>
    <row r="936" spans="1:52" x14ac:dyDescent="0.3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row>
    <row r="937" spans="1:52" x14ac:dyDescent="0.3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row>
    <row r="938" spans="1:52" x14ac:dyDescent="0.3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row>
    <row r="939" spans="1:52" x14ac:dyDescent="0.3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row>
    <row r="940" spans="1:52" x14ac:dyDescent="0.3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row>
    <row r="941" spans="1:52" x14ac:dyDescent="0.3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row>
    <row r="942" spans="1:52" x14ac:dyDescent="0.3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row>
    <row r="943" spans="1:52" x14ac:dyDescent="0.3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row>
    <row r="944" spans="1:52" x14ac:dyDescent="0.3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row>
    <row r="945" spans="1:52" x14ac:dyDescent="0.3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row>
    <row r="946" spans="1:52" x14ac:dyDescent="0.3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row>
    <row r="947" spans="1:52" x14ac:dyDescent="0.3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row>
    <row r="948" spans="1:52" x14ac:dyDescent="0.3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row>
    <row r="949" spans="1:52" x14ac:dyDescent="0.3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row>
    <row r="950" spans="1:52" x14ac:dyDescent="0.3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row>
    <row r="951" spans="1:52" x14ac:dyDescent="0.3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row>
    <row r="952" spans="1:52" x14ac:dyDescent="0.3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row>
    <row r="953" spans="1:52" x14ac:dyDescent="0.3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row>
    <row r="954" spans="1:52" x14ac:dyDescent="0.3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row>
    <row r="955" spans="1:52" x14ac:dyDescent="0.3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row>
    <row r="956" spans="1:52" x14ac:dyDescent="0.3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row>
    <row r="957" spans="1:52" x14ac:dyDescent="0.3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row>
    <row r="958" spans="1:52" x14ac:dyDescent="0.3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row>
    <row r="959" spans="1:52" x14ac:dyDescent="0.3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row>
    <row r="960" spans="1:52" x14ac:dyDescent="0.3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row>
    <row r="961" spans="1:52" x14ac:dyDescent="0.3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row>
    <row r="962" spans="1:52" x14ac:dyDescent="0.3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row>
    <row r="963" spans="1:52" x14ac:dyDescent="0.3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row>
    <row r="964" spans="1:52" x14ac:dyDescent="0.3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row>
    <row r="965" spans="1:52" x14ac:dyDescent="0.3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row>
    <row r="966" spans="1:52" x14ac:dyDescent="0.3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row>
    <row r="967" spans="1:52" x14ac:dyDescent="0.3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row>
    <row r="968" spans="1:52" x14ac:dyDescent="0.3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row>
    <row r="969" spans="1:52" x14ac:dyDescent="0.3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row>
    <row r="970" spans="1:52" x14ac:dyDescent="0.3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row>
    <row r="971" spans="1:52" x14ac:dyDescent="0.3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row>
    <row r="972" spans="1:52" x14ac:dyDescent="0.3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row>
    <row r="973" spans="1:52" x14ac:dyDescent="0.3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row>
    <row r="974" spans="1:52" x14ac:dyDescent="0.3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row>
    <row r="975" spans="1:52" x14ac:dyDescent="0.3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row>
    <row r="976" spans="1:52" x14ac:dyDescent="0.3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row>
    <row r="977" spans="1:52" x14ac:dyDescent="0.3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row>
    <row r="978" spans="1:52" x14ac:dyDescent="0.3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row>
    <row r="979" spans="1:52" x14ac:dyDescent="0.3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row>
    <row r="980" spans="1:52" x14ac:dyDescent="0.3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row>
    <row r="981" spans="1:52" x14ac:dyDescent="0.3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row>
    <row r="982" spans="1:52" x14ac:dyDescent="0.3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row>
    <row r="983" spans="1:52" x14ac:dyDescent="0.3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row>
    <row r="984" spans="1:52" x14ac:dyDescent="0.3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row>
    <row r="985" spans="1:52" x14ac:dyDescent="0.3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row>
    <row r="986" spans="1:52" x14ac:dyDescent="0.3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row>
    <row r="987" spans="1:52" x14ac:dyDescent="0.3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row>
    <row r="988" spans="1:52" x14ac:dyDescent="0.3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row>
    <row r="989" spans="1:52" x14ac:dyDescent="0.3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row>
    <row r="990" spans="1:52" x14ac:dyDescent="0.3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row>
    <row r="991" spans="1:52" x14ac:dyDescent="0.3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row>
    <row r="992" spans="1:52" x14ac:dyDescent="0.3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row>
    <row r="993" spans="1:52" x14ac:dyDescent="0.3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row>
    <row r="994" spans="1:52" x14ac:dyDescent="0.3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row>
    <row r="995" spans="1:52" x14ac:dyDescent="0.3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row>
    <row r="996" spans="1:52" x14ac:dyDescent="0.3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row>
    <row r="997" spans="1:52" x14ac:dyDescent="0.3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row>
    <row r="998" spans="1:52" x14ac:dyDescent="0.3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row>
    <row r="999" spans="1:52" x14ac:dyDescent="0.3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row>
    <row r="1000" spans="1:52" x14ac:dyDescent="0.3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row>
  </sheetData>
  <sheetProtection algorithmName="SHA-512" hashValue="vPzEaAjNdGWLk8t4OKtGDjxjhsYFAnAlH2QS/23dHVSc5hXbODgC9yCXn4mVwaY83IBlPkqIrYz6cPFykIvKXA==" saltValue="SozFKZeI90evbZgOIe4aTQ==" spinCount="100000" sheet="1" objects="1" scenarios="1" selectLockedCells="1" selectUnlockedCells="1"/>
  <conditionalFormatting sqref="Q4 B4:L7">
    <cfRule type="cellIs" dxfId="115" priority="5" operator="equal">
      <formula>#REF!</formula>
    </cfRule>
    <cfRule type="cellIs" dxfId="114" priority="6" operator="equal">
      <formula>#REF!</formula>
    </cfRule>
  </conditionalFormatting>
  <conditionalFormatting sqref="Q6:Q8">
    <cfRule type="cellIs" dxfId="113" priority="3" operator="equal">
      <formula>#REF!</formula>
    </cfRule>
    <cfRule type="cellIs" dxfId="112" priority="4" operator="equal">
      <formula>#REF!</formula>
    </cfRule>
  </conditionalFormatting>
  <conditionalFormatting sqref="Q10:Q12">
    <cfRule type="cellIs" dxfId="111" priority="1" operator="equal">
      <formula>#REF!</formula>
    </cfRule>
    <cfRule type="cellIs" dxfId="110" priority="2" operator="equal">
      <formula>#REF!</formula>
    </cfRule>
  </conditionalFormatting>
  <pageMargins left="0.7" right="0.7" top="0.75" bottom="0.75" header="0.3" footer="0.3"/>
  <pageSetup orientation="portrait" r:id="rId1"/>
  <tableParts count="9">
    <tablePart r:id="rId2"/>
    <tablePart r:id="rId3"/>
    <tablePart r:id="rId4"/>
    <tablePart r:id="rId5"/>
    <tablePart r:id="rId6"/>
    <tablePart r:id="rId7"/>
    <tablePart r:id="rId8"/>
    <tablePart r:id="rId9"/>
    <tablePart r:id="rId10"/>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23DB5C-6F62-45C4-8C80-3A629B3F5CF6}">
  <sheetPr codeName="Hoja9">
    <tabColor theme="4"/>
  </sheetPr>
  <dimension ref="A1:AZ1000"/>
  <sheetViews>
    <sheetView showGridLines="0" zoomScale="70" zoomScaleNormal="70" workbookViewId="0">
      <pane ySplit="6" topLeftCell="A7" activePane="bottomLeft" state="frozen"/>
      <selection pane="bottomLeft"/>
    </sheetView>
  </sheetViews>
  <sheetFormatPr baseColWidth="10" defaultColWidth="3.6328125" defaultRowHeight="30" customHeight="1" x14ac:dyDescent="0.35"/>
  <cols>
    <col min="1" max="1" width="2.08984375" style="1" customWidth="1"/>
    <col min="2" max="4" width="26.1796875" style="1" customWidth="1"/>
    <col min="5" max="8" width="30.1796875" style="1" customWidth="1"/>
    <col min="9" max="12" width="19.36328125" style="1" customWidth="1"/>
    <col min="13" max="14" width="24.36328125" style="1" customWidth="1"/>
    <col min="15" max="16384" width="3.6328125" style="1"/>
  </cols>
  <sheetData>
    <row r="1" spans="1:52" ht="6.7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2"/>
      <c r="B2" s="2"/>
      <c r="C2" s="2"/>
      <c r="D2" s="16"/>
      <c r="E2" s="16"/>
      <c r="F2" s="16"/>
      <c r="G2" s="16"/>
      <c r="H2" s="16"/>
      <c r="I2" s="16"/>
      <c r="J2" s="16"/>
      <c r="K2" s="16"/>
      <c r="L2" s="1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2"/>
      <c r="B3" s="3"/>
      <c r="C3" s="3"/>
      <c r="D3" s="3"/>
      <c r="E3" s="3"/>
      <c r="F3" s="3"/>
      <c r="G3" s="3"/>
      <c r="H3" s="3"/>
      <c r="I3" s="3"/>
      <c r="J3" s="3"/>
      <c r="K3" s="3"/>
      <c r="L3" s="3"/>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2"/>
      <c r="B4" s="4" t="s">
        <v>421</v>
      </c>
      <c r="C4" s="4"/>
      <c r="D4" s="4"/>
      <c r="E4" s="4"/>
      <c r="F4" s="9"/>
      <c r="G4" s="9"/>
      <c r="H4" s="138"/>
      <c r="I4" s="138"/>
      <c r="J4" s="138"/>
      <c r="K4" s="138"/>
      <c r="L4" s="6">
        <f>IFERROR(COUNTIF(Alcance_del_mejoramiento[Comprobación],Validación!$B$8)
/
COUNTA(Alcance_del_mejoramiento[Comprobación]),0)</f>
        <v>0</v>
      </c>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3" customHeight="1" x14ac:dyDescent="0.35">
      <c r="A5" s="2"/>
      <c r="B5" s="64" t="str">
        <f>"Carrera 1: "&amp; INDEX(Datos_de_la_carrera[Nombre y grado de la carrera],1)</f>
        <v xml:space="preserve">Carrera 1: </v>
      </c>
      <c r="C5" s="64"/>
      <c r="D5" s="64"/>
      <c r="E5" s="64"/>
      <c r="F5" s="64"/>
      <c r="G5" s="64"/>
      <c r="H5" s="64"/>
      <c r="I5" s="64"/>
      <c r="J5" s="64"/>
      <c r="K5" s="64"/>
      <c r="L5" s="64"/>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228" customHeight="1" x14ac:dyDescent="0.35">
      <c r="A7" s="2"/>
      <c r="B7" s="66" t="s">
        <v>422</v>
      </c>
      <c r="C7" s="66"/>
      <c r="D7" s="66"/>
      <c r="E7" s="66"/>
      <c r="F7" s="66"/>
      <c r="G7" s="66"/>
      <c r="H7" s="66"/>
      <c r="I7" s="66"/>
      <c r="J7" s="66"/>
      <c r="K7" s="66"/>
      <c r="L7" s="66"/>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65" customHeight="1" x14ac:dyDescent="0.35">
      <c r="A8" s="2"/>
      <c r="B8" s="7"/>
      <c r="C8" s="7"/>
      <c r="D8" s="7"/>
      <c r="E8" s="7"/>
      <c r="F8" s="7"/>
      <c r="G8" s="7"/>
      <c r="H8" s="7"/>
      <c r="I8" s="7"/>
      <c r="J8" s="7"/>
      <c r="K8" s="7"/>
      <c r="L8" s="7"/>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80.5" customHeight="1" x14ac:dyDescent="0.35">
      <c r="A9" s="2"/>
      <c r="B9" s="28" t="s">
        <v>423</v>
      </c>
      <c r="C9" s="28" t="s">
        <v>424</v>
      </c>
      <c r="D9" s="28" t="s">
        <v>425</v>
      </c>
      <c r="E9" s="28" t="s">
        <v>426</v>
      </c>
      <c r="F9" s="28" t="s">
        <v>427</v>
      </c>
      <c r="G9" s="28" t="s">
        <v>428</v>
      </c>
      <c r="H9" s="28" t="s">
        <v>429</v>
      </c>
      <c r="I9" s="28" t="s">
        <v>430</v>
      </c>
      <c r="J9" s="28" t="s">
        <v>31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4.5" customHeight="1" x14ac:dyDescent="0.35">
      <c r="A10" s="2"/>
      <c r="B10" s="29" t="s">
        <v>431</v>
      </c>
      <c r="C10" s="27" t="s">
        <v>432</v>
      </c>
      <c r="D10" s="29" t="s">
        <v>433</v>
      </c>
      <c r="E10" s="139" t="s">
        <v>434</v>
      </c>
      <c r="F10" s="139" t="s">
        <v>434</v>
      </c>
      <c r="G10" s="139"/>
      <c r="H10" s="139"/>
      <c r="I10" s="28"/>
      <c r="J10" s="28" t="str">
        <f>IF(ISTEXT(Alcance_del_mejoramiento[[#This Row],[Califique el desempeño de la carrera en la consecución de las metas propuestas]]),Validación!$B$8, Validación!$B$5)</f>
        <v>Pendiente. Por favor complete todas las columnas.</v>
      </c>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5" customHeight="1" x14ac:dyDescent="0.35">
      <c r="A11" s="2"/>
      <c r="B11" s="29" t="s">
        <v>435</v>
      </c>
      <c r="C11" s="27" t="s">
        <v>436</v>
      </c>
      <c r="D11" s="29" t="s">
        <v>437</v>
      </c>
      <c r="E11" s="139" t="s">
        <v>438</v>
      </c>
      <c r="F11" s="139"/>
      <c r="G11" s="139" t="s">
        <v>438</v>
      </c>
      <c r="H11" s="139"/>
      <c r="I11" s="28"/>
      <c r="J11" s="28" t="str">
        <f>IF(ISTEXT(Alcance_del_mejoramiento[[#This Row],[Califique el desempeño de la carrera en la consecución de las metas propuestas]]),Validación!$B$8, Validación!$B$5)</f>
        <v>Pendiente. Por favor complete todas las columnas.</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4.5" customHeight="1" x14ac:dyDescent="0.35">
      <c r="A12" s="2"/>
      <c r="B12" s="29" t="s">
        <v>439</v>
      </c>
      <c r="C12" s="27" t="s">
        <v>440</v>
      </c>
      <c r="D12" s="29" t="s">
        <v>441</v>
      </c>
      <c r="E12" s="139" t="s">
        <v>442</v>
      </c>
      <c r="F12" s="139" t="s">
        <v>442</v>
      </c>
      <c r="G12" s="139"/>
      <c r="H12" s="139" t="s">
        <v>442</v>
      </c>
      <c r="I12" s="28"/>
      <c r="J12" s="28" t="str">
        <f>IF(ISTEXT(Alcance_del_mejoramiento[[#This Row],[Califique el desempeño de la carrera en la consecución de las metas propuestas]]),Validación!$B$8, Validación!$B$5)</f>
        <v>Pendiente. Por favor complete todas las columnas.</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4.5" customHeight="1" x14ac:dyDescent="0.35">
      <c r="A13" s="2"/>
      <c r="B13" s="29" t="s">
        <v>443</v>
      </c>
      <c r="C13" s="27" t="s">
        <v>444</v>
      </c>
      <c r="D13" s="29" t="s">
        <v>445</v>
      </c>
      <c r="E13" s="139" t="s">
        <v>446</v>
      </c>
      <c r="F13" s="139" t="s">
        <v>446</v>
      </c>
      <c r="G13" s="139" t="s">
        <v>446</v>
      </c>
      <c r="H13" s="139"/>
      <c r="I13" s="28"/>
      <c r="J13" s="28" t="str">
        <f>IF(ISTEXT(Alcance_del_mejoramiento[[#This Row],[Califique el desempeño de la carrera en la consecución de las metas propuestas]]),Validación!$B$8, Validación!$B$5)</f>
        <v>Pendiente. Por favor complete todas las columnas.</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5" customHeight="1" x14ac:dyDescent="0.35">
      <c r="A14" s="2"/>
      <c r="B14" s="29" t="s">
        <v>447</v>
      </c>
      <c r="C14" s="27" t="s">
        <v>448</v>
      </c>
      <c r="D14" s="29" t="s">
        <v>449</v>
      </c>
      <c r="E14" s="139" t="s">
        <v>450</v>
      </c>
      <c r="F14" s="139"/>
      <c r="G14" s="139" t="s">
        <v>450</v>
      </c>
      <c r="H14" s="139"/>
      <c r="I14" s="28"/>
      <c r="J14" s="28" t="str">
        <f>IF(ISTEXT(Alcance_del_mejoramiento[[#This Row],[Califique el desempeño de la carrera en la consecución de las metas propuestas]]),Validación!$B$8, Validación!$B$5)</f>
        <v>Pendiente. Por favor complete todas las columnas.</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5" customHeight="1" x14ac:dyDescent="0.35">
      <c r="A15" s="2"/>
      <c r="B15" s="29" t="s">
        <v>451</v>
      </c>
      <c r="C15" s="27" t="s">
        <v>452</v>
      </c>
      <c r="D15" s="29" t="s">
        <v>453</v>
      </c>
      <c r="E15" s="139" t="s">
        <v>454</v>
      </c>
      <c r="F15" s="139" t="s">
        <v>454</v>
      </c>
      <c r="G15" s="139"/>
      <c r="H15" s="139" t="s">
        <v>454</v>
      </c>
      <c r="I15" s="28"/>
      <c r="J15" s="28" t="str">
        <f>IF(ISTEXT(Alcance_del_mejoramiento[[#This Row],[Califique el desempeño de la carrera en la consecución de las metas propuestas]]),Validación!$B$8, Validación!$B$5)</f>
        <v>Pendiente. Por favor complete todas las columnas.</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5"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4.5"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4.5"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4.5"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4.5"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4.5"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5"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14.5"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14.5"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62.1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62.1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62.1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62.1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62.1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62.1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62.1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62.1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62.15"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62.15"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5q0NN8lQBbw4p9y6oM0aimpZwqr1uexBBbCLubX09DHSAAqYHpFkBDH5wRsy6VNsHLdvNEHXyB1p3L2bZSXw9w==" saltValue="+3dPePPpjaqWnmjesmcarQ==" spinCount="100000" sheet="1" objects="1" scenarios="1" selectLockedCells="1" selectUnlockedCells="1"/>
  <mergeCells count="2">
    <mergeCell ref="B5:L5"/>
    <mergeCell ref="B7:L7"/>
  </mergeCells>
  <conditionalFormatting sqref="L4">
    <cfRule type="cellIs" dxfId="107" priority="3"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200). Por favor, reduzca el texto antes de continuar." sqref="E10:H15" xr:uid="{0E1A86B3-5C94-4586-AD4A-574454A7970E}">
      <formula1>1200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5E27F855-FFF9-4F0B-9B17-160CF2F6C65A}">
            <xm:f>Validación!$B$8</xm:f>
            <x14:dxf>
              <font>
                <color rgb="FF006100"/>
              </font>
              <fill>
                <patternFill>
                  <bgColor rgb="FFC6EFCE"/>
                </patternFill>
              </fill>
            </x14:dxf>
          </x14:cfRule>
          <x14:cfRule type="cellIs" priority="2" operator="equal" id="{E7F2E8E0-1D9A-40EA-AFA5-82F9FDEC7955}">
            <xm:f>Validación!$B$5</xm:f>
            <x14:dxf>
              <font>
                <b/>
                <i val="0"/>
                <color theme="4"/>
              </font>
            </x14:dxf>
          </x14:cfRule>
          <xm:sqref>J10:J15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37E019CB-659E-4E78-B7B1-6B12C39BAD08}">
          <x14:formula1>
            <xm:f>Validación!$D$4:$D$7</xm:f>
          </x14:formula1>
          <xm:sqref>I10:I15</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2858E6-E6FB-4809-A4B7-E144776B6C30}">
  <sheetPr codeName="Hoja15">
    <tabColor theme="4"/>
  </sheetPr>
  <dimension ref="A1:AZ1000"/>
  <sheetViews>
    <sheetView showGridLines="0" zoomScale="80" zoomScaleNormal="80" workbookViewId="0">
      <pane ySplit="6" topLeftCell="A7" activePane="bottomLeft" state="frozen"/>
      <selection pane="bottomLeft"/>
    </sheetView>
  </sheetViews>
  <sheetFormatPr baseColWidth="10" defaultColWidth="3.6328125" defaultRowHeight="30" customHeight="1" x14ac:dyDescent="0.35"/>
  <cols>
    <col min="1" max="1" width="2.08984375" style="1" customWidth="1"/>
    <col min="2" max="2" width="58.7265625" style="1" customWidth="1"/>
    <col min="3" max="3" width="15.453125" style="1" customWidth="1"/>
    <col min="4" max="4" width="20.7265625" style="1" customWidth="1"/>
    <col min="5" max="5" width="12.6328125" style="1" customWidth="1"/>
    <col min="6" max="6" width="54.36328125" style="1" customWidth="1"/>
    <col min="7" max="8" width="22.6328125" style="1" customWidth="1"/>
    <col min="9" max="10" width="24.36328125" style="1" customWidth="1"/>
    <col min="11" max="16384" width="3.6328125" style="1"/>
  </cols>
  <sheetData>
    <row r="1" spans="1:52" ht="6.75" customHeigh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row>
    <row r="2" spans="1:52" ht="41.5" customHeight="1" x14ac:dyDescent="0.35">
      <c r="A2" s="2"/>
      <c r="B2" s="2"/>
      <c r="C2" s="2"/>
      <c r="D2" s="16"/>
      <c r="E2" s="16"/>
      <c r="F2" s="16"/>
      <c r="G2" s="16"/>
      <c r="H2" s="1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row>
    <row r="3" spans="1:52" ht="6" customHeight="1" x14ac:dyDescent="0.35">
      <c r="A3" s="2"/>
      <c r="B3" s="3"/>
      <c r="C3" s="3"/>
      <c r="D3" s="3"/>
      <c r="E3" s="3"/>
      <c r="F3" s="3"/>
      <c r="G3" s="3"/>
      <c r="H3" s="3"/>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row>
    <row r="4" spans="1:52" ht="24.65" customHeight="1" x14ac:dyDescent="0.35">
      <c r="A4" s="2"/>
      <c r="B4" s="4" t="s">
        <v>455</v>
      </c>
      <c r="C4" s="4"/>
      <c r="D4" s="4"/>
      <c r="E4" s="4"/>
      <c r="F4" s="9"/>
      <c r="G4" s="9"/>
      <c r="H4" s="6">
        <f>IFERROR(COUNTIF(Fortalezas[Comprobación],Validación!$B$8)
/
COUNTA(Fortalezas[Comprobación]),0)</f>
        <v>0</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row>
    <row r="5" spans="1:52" ht="33" customHeight="1" x14ac:dyDescent="0.35">
      <c r="A5" s="2"/>
      <c r="B5" s="64" t="str">
        <f>"Carrera 1: "&amp; INDEX(Datos_de_la_carrera[Nombre y grado de la carrera],1)</f>
        <v xml:space="preserve">Carrera 1: </v>
      </c>
      <c r="C5" s="64"/>
      <c r="D5" s="64"/>
      <c r="E5" s="64"/>
      <c r="F5" s="64"/>
      <c r="G5" s="64"/>
      <c r="H5" s="64"/>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row>
    <row r="6" spans="1:52" ht="10.5" customHeigh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row>
    <row r="7" spans="1:52" ht="363.65" customHeight="1" x14ac:dyDescent="0.35">
      <c r="A7" s="2"/>
      <c r="B7" s="66" t="s">
        <v>456</v>
      </c>
      <c r="C7" s="66"/>
      <c r="D7" s="66"/>
      <c r="E7" s="66"/>
      <c r="F7" s="66"/>
      <c r="G7" s="66"/>
      <c r="H7" s="66"/>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row>
    <row r="8" spans="1:52" ht="9.65" customHeight="1" x14ac:dyDescent="0.35">
      <c r="A8" s="2"/>
      <c r="B8" s="7"/>
      <c r="C8" s="7"/>
      <c r="D8" s="7"/>
      <c r="E8" s="7"/>
      <c r="F8" s="16"/>
      <c r="G8" s="7"/>
      <c r="H8" s="7"/>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row>
    <row r="9" spans="1:52" ht="55.5" customHeight="1" x14ac:dyDescent="0.35">
      <c r="A9" s="2"/>
      <c r="B9" s="123" t="s">
        <v>122</v>
      </c>
      <c r="C9" s="123" t="s">
        <v>457</v>
      </c>
      <c r="D9" s="123" t="s">
        <v>458</v>
      </c>
      <c r="E9" s="123" t="s">
        <v>459</v>
      </c>
      <c r="F9" s="123" t="s">
        <v>460</v>
      </c>
      <c r="G9" s="28" t="s">
        <v>461</v>
      </c>
      <c r="H9" s="123" t="s">
        <v>31</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row>
    <row r="10" spans="1:52" ht="14.5" customHeight="1" x14ac:dyDescent="0.35">
      <c r="A10" s="2"/>
      <c r="B10" s="29" t="s">
        <v>462</v>
      </c>
      <c r="C10" s="28"/>
      <c r="D10" s="28"/>
      <c r="E10" s="28"/>
      <c r="F10" s="28"/>
      <c r="G10" s="28"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0" s="28"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row>
    <row r="11" spans="1:52" ht="14.5" customHeight="1" x14ac:dyDescent="0.35">
      <c r="A11" s="2"/>
      <c r="B11" s="29" t="s">
        <v>462</v>
      </c>
      <c r="C11" s="28"/>
      <c r="D11" s="28"/>
      <c r="E11" s="28"/>
      <c r="F11" s="28"/>
      <c r="G11" s="28"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1" s="28"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row>
    <row r="12" spans="1:52" ht="14.5" customHeight="1" x14ac:dyDescent="0.35">
      <c r="A12" s="2"/>
      <c r="B12" s="29" t="s">
        <v>462</v>
      </c>
      <c r="C12" s="28"/>
      <c r="D12" s="28"/>
      <c r="E12" s="28"/>
      <c r="F12" s="28"/>
      <c r="G12" s="28" t="str">
        <f>IF(OR(ISERROR(VLOOKUP(Fortalezas[[#This Row],[Permanencia]],Validación!$W$3:$X$6,2,0)),ISERROR(VLOOKUP(Fortalezas[[#This Row],[Institucionalización]],Validación!$W$3:$X$6,2,0)),ISERROR(VLOOKUP(Fortalezas[[#This Row],[Evolución]],Validación!$W$3:$X$6,2,0))),"Pendiente",IF(AVERAGE(VLOOKUP(Fortalezas[[#This Row],[Permanencia]],Validación!$W$3:$X$6,2,0),VLOOKUP(Fortalezas[[#This Row],[Institucionalización]],Validación!$W$3:$X$6,2,0),VLOOKUP(Fortalezas[[#This Row],[Evolución]],Validación!$W$3:$X$6,2,0)) &gt;= Validación!$Y$4,"Alto",IF(AVERAGE(VLOOKUP(Fortalezas[[#This Row],[Permanencia]],Validación!$W$3:$X$6,2,0),VLOOKUP(Fortalezas[[#This Row],[Institucionalización]],Validación!$W$3:$X$6,2,0),VLOOKUP(Fortalezas[[#This Row],[Evolución]],Validación!$W$3:$X$6,2,0)) &gt;= Validación!$Y$5,"Medio","Bajo")))</f>
        <v>Pendiente</v>
      </c>
      <c r="H12" s="28" t="str">
        <f>IF(AND(ISTEXT(Fortalezas[[#This Row],[Permanencia]]),ISTEXT(Fortalezas[[#This Row],[Institucionalización]]),ISTEXT(Fortalezas[[#This Row],[Evolución]]),ISTEXT(Fortalezas[[#This Row],[Indicadores de verificación]]),ISTEXT(Fortalezas[[#This Row],[Valoración general sobre sostenibilidad y crecimiento]])),Validación!$B$8,Validación!$B$5)</f>
        <v>Pendiente. Por favor complete todas las columnas.</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row>
    <row r="13" spans="1:52" ht="14.5"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row>
    <row r="14" spans="1:52" ht="14.5"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row>
    <row r="15" spans="1:52" ht="14.5"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row>
    <row r="16" spans="1:52" ht="14.5"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row>
    <row r="17" spans="1:52" ht="14.5"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row>
    <row r="18" spans="1:52" ht="14.5"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row>
    <row r="19" spans="1:52" ht="14.5"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row>
    <row r="20" spans="1:52" ht="14.5"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row>
    <row r="21" spans="1:52" ht="14.5"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row>
    <row r="22" spans="1:52" ht="14.5"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row>
    <row r="23" spans="1:52" ht="62.15" customHeigh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row>
    <row r="24" spans="1:52" ht="62.15" customHeigh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row>
    <row r="25" spans="1:52" ht="62.15" customHeight="1"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row>
    <row r="26" spans="1:52" ht="62.15" customHeight="1"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row>
    <row r="27" spans="1:52" ht="62.15" customHeight="1"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row>
    <row r="28" spans="1:52" ht="62.15" customHeight="1"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row>
    <row r="29" spans="1:52" ht="62.15" customHeight="1"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row>
    <row r="30" spans="1:52" ht="62.15" customHeight="1"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row>
    <row r="31" spans="1:52" ht="62.15" customHeight="1"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row>
    <row r="32" spans="1:52" ht="62.15" customHeight="1"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row>
    <row r="33" spans="1:52" ht="30" customHeight="1"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row>
    <row r="34" spans="1:52" ht="30" customHeight="1"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row>
    <row r="35" spans="1:52" ht="30" customHeight="1"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row>
    <row r="36" spans="1:52" ht="30"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row>
    <row r="37" spans="1:52" ht="30" customHeight="1"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row>
    <row r="38" spans="1:52" ht="30" customHeight="1"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row>
    <row r="39" spans="1:52" ht="30" customHeight="1"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row>
    <row r="40" spans="1:52" ht="30" customHeight="1"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row>
    <row r="41" spans="1:52" ht="30" customHeigh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row>
    <row r="42" spans="1:52" ht="30" customHeight="1"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row>
    <row r="43" spans="1:52" ht="30" customHeight="1"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row>
    <row r="44" spans="1:52" ht="30"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row>
    <row r="45" spans="1:52" ht="30" customHeight="1"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row>
    <row r="46" spans="1:52" ht="30" customHeigh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row>
    <row r="47" spans="1:52" ht="30" customHeight="1"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row>
    <row r="48" spans="1:52" ht="30" customHeight="1"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row>
    <row r="49" spans="1:52" ht="30" customHeight="1"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row>
    <row r="50" spans="1:52" ht="30" customHeight="1"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row>
    <row r="51" spans="1:52" ht="30" customHeight="1"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row>
    <row r="52" spans="1:52" ht="30" customHeight="1"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row>
    <row r="53" spans="1:52" ht="30" customHeight="1"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row>
    <row r="54" spans="1:52" ht="30" customHeight="1"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row>
    <row r="55" spans="1:52" ht="30" customHeight="1"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row>
    <row r="56" spans="1:52" ht="30" customHeight="1"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row>
    <row r="57" spans="1:52" ht="30" customHeight="1"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row>
    <row r="58" spans="1:52" ht="30" customHeight="1"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row>
    <row r="59" spans="1:52" ht="30" customHeight="1"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row>
    <row r="60" spans="1:52" ht="30" customHeight="1"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row>
    <row r="61" spans="1:52" ht="30" customHeight="1"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row>
    <row r="62" spans="1:52" ht="30" customHeight="1"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row>
    <row r="63" spans="1:52" ht="30" customHeight="1"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row>
    <row r="64" spans="1:52" ht="30" customHeight="1"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row>
    <row r="65" spans="1:52" ht="30" customHeight="1"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row>
    <row r="66" spans="1:52" ht="30" customHeight="1"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row>
    <row r="67" spans="1:52" ht="30" customHeight="1"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row>
    <row r="68" spans="1:52" ht="30" customHeight="1"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row>
    <row r="69" spans="1:52" ht="30" customHeight="1"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row>
    <row r="70" spans="1:52" ht="30" customHeight="1"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row>
    <row r="71" spans="1:52" ht="30" customHeight="1"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row>
    <row r="72" spans="1:52" ht="30" customHeight="1"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row>
    <row r="73" spans="1:52" ht="30" customHeight="1"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row>
    <row r="74" spans="1:52" ht="30" customHeight="1"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row>
    <row r="75" spans="1:52" ht="30" customHeight="1"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row>
    <row r="76" spans="1:52" ht="30" customHeight="1"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row>
    <row r="77" spans="1:52" ht="30" customHeight="1"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row>
    <row r="78" spans="1:52" ht="30" customHeight="1"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row>
    <row r="79" spans="1:52" ht="30" customHeight="1"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row>
    <row r="80" spans="1:52" ht="30" customHeight="1"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row>
    <row r="81" spans="1:52" ht="30" customHeight="1"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row>
    <row r="82" spans="1:52" ht="30" customHeight="1"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row>
    <row r="83" spans="1:52" ht="30" customHeight="1"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row>
    <row r="84" spans="1:52" ht="30" customHeight="1"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row>
    <row r="85" spans="1:52" ht="30" customHeight="1"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row>
    <row r="86" spans="1:52" ht="30" customHeight="1"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row>
    <row r="87" spans="1:52" ht="30" customHeight="1"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row>
    <row r="88" spans="1:52" ht="30" customHeight="1"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row>
    <row r="89" spans="1:52" ht="30" customHeight="1"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row>
    <row r="90" spans="1:52" ht="30" customHeight="1"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row>
    <row r="91" spans="1:52" ht="30" customHeight="1"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row>
    <row r="92" spans="1:52" ht="30" customHeight="1"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row>
    <row r="93" spans="1:52" ht="30" customHeight="1"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row>
    <row r="94" spans="1:52" ht="30" customHeight="1"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row>
    <row r="95" spans="1:52" ht="30" customHeight="1"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row>
    <row r="96" spans="1:52" ht="30" customHeight="1"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row>
    <row r="97" spans="1:52" ht="30" customHeight="1"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row>
    <row r="98" spans="1:52" ht="30" customHeight="1"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row>
    <row r="99" spans="1:52" ht="30" customHeight="1"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row>
    <row r="100" spans="1:52" ht="30" customHeight="1"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row>
    <row r="101" spans="1:52" ht="30" customHeight="1"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row>
    <row r="102" spans="1:52" ht="30" customHeight="1"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row>
    <row r="103" spans="1:52" ht="30" customHeight="1"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row>
    <row r="104" spans="1:52" ht="30" customHeight="1"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row>
    <row r="105" spans="1:52" ht="30" customHeight="1"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row>
    <row r="106" spans="1:52" ht="30" customHeight="1"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row>
    <row r="107" spans="1:52" ht="30" customHeight="1"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row>
    <row r="108" spans="1:52" ht="30" customHeight="1"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row>
    <row r="109" spans="1:52" ht="30" customHeight="1"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row>
    <row r="110" spans="1:52" ht="30" customHeight="1"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row>
    <row r="111" spans="1:52" ht="30" customHeight="1"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row>
    <row r="112" spans="1:52" ht="30" customHeight="1"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row>
    <row r="113" spans="1:52" ht="30" customHeight="1"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row>
    <row r="114" spans="1:52" ht="30" customHeight="1"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row>
    <row r="115" spans="1:52" ht="30" customHeight="1"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row>
    <row r="116" spans="1:52" ht="30" customHeight="1"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row>
    <row r="117" spans="1:52" ht="30" customHeight="1"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row>
    <row r="118" spans="1:52" ht="30" customHeight="1"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row>
    <row r="119" spans="1:52" ht="30" customHeight="1"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row>
    <row r="120" spans="1:52" ht="30" customHeight="1"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row>
    <row r="121" spans="1:52" ht="30" customHeight="1"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row>
    <row r="122" spans="1:52" ht="30" customHeight="1"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row>
    <row r="123" spans="1:52" ht="30" customHeight="1"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row>
    <row r="124" spans="1:52" ht="30" customHeight="1"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row>
    <row r="125" spans="1:52" ht="30" customHeight="1"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row>
    <row r="126" spans="1:52" ht="30" customHeight="1"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row>
    <row r="127" spans="1:52" ht="30" customHeight="1"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row>
    <row r="128" spans="1:52" ht="30" customHeight="1"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row>
    <row r="129" spans="1:52" ht="30" customHeight="1"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row>
    <row r="130" spans="1:52" ht="30" customHeight="1"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row>
    <row r="131" spans="1:52" ht="30" customHeight="1"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row>
    <row r="132" spans="1:52" ht="30" customHeight="1"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row>
    <row r="133" spans="1:52" ht="30" customHeight="1"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row>
    <row r="134" spans="1:52" ht="30" customHeight="1"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row>
    <row r="135" spans="1:52" ht="30" customHeight="1"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row>
    <row r="136" spans="1:52" ht="30" customHeight="1"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row>
    <row r="137" spans="1:52" ht="30" customHeight="1"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row>
    <row r="138" spans="1:52" ht="30" customHeight="1"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row>
    <row r="139" spans="1:52" ht="30" customHeight="1"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row>
    <row r="140" spans="1:52" ht="30" customHeight="1"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row>
    <row r="141" spans="1:52" ht="30" customHeight="1"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row>
    <row r="142" spans="1:52" ht="30" customHeight="1"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row>
    <row r="143" spans="1:52" ht="30" customHeight="1"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row>
    <row r="144" spans="1:52" ht="30" customHeight="1"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row>
    <row r="145" spans="1:52" ht="30" customHeight="1"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row>
    <row r="146" spans="1:52" ht="30" customHeight="1"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row>
    <row r="147" spans="1:52" ht="30" customHeight="1"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row>
    <row r="148" spans="1:52" ht="30" customHeight="1"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row>
    <row r="149" spans="1:52" ht="30" customHeight="1"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row>
    <row r="150" spans="1:52" ht="30" customHeight="1"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row>
    <row r="151" spans="1:52" ht="30" customHeight="1"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row>
    <row r="152" spans="1:52" ht="30" customHeight="1"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row>
    <row r="153" spans="1:52" ht="30" customHeight="1"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row>
    <row r="154" spans="1:52" ht="30" customHeight="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row>
    <row r="155" spans="1:52" ht="30" customHeight="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row>
    <row r="156" spans="1:52" ht="30" customHeight="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row>
    <row r="157" spans="1:52" ht="30" customHeight="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row>
    <row r="158" spans="1:52" ht="30" customHeight="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row>
    <row r="159" spans="1:52" ht="30" customHeight="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row>
    <row r="160" spans="1:52" ht="30" customHeight="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row>
    <row r="161" spans="1:52" ht="30" customHeight="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row>
    <row r="162" spans="1:52" ht="30" customHeight="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row>
    <row r="163" spans="1:52" ht="30" customHeight="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row>
    <row r="164" spans="1:52" ht="30" customHeight="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row>
    <row r="165" spans="1:52" ht="30" customHeight="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row>
    <row r="166" spans="1:52" ht="30" customHeight="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row>
    <row r="167" spans="1:52" ht="30" customHeight="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row>
    <row r="168" spans="1:52" ht="30" customHeight="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row>
    <row r="169" spans="1:52" ht="30" customHeight="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row>
    <row r="170" spans="1:52" ht="30" customHeight="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row>
    <row r="171" spans="1:52" ht="30" customHeight="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row>
    <row r="172" spans="1:52" ht="30" customHeight="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row>
    <row r="173" spans="1:52" ht="30" customHeight="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row>
    <row r="174" spans="1:52" ht="30" customHeight="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row>
    <row r="175" spans="1:52" ht="30" customHeight="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row>
    <row r="176" spans="1:52" ht="30" customHeight="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row>
    <row r="177" spans="1:52" ht="30" customHeight="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row>
    <row r="178" spans="1:52" ht="30" customHeight="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row>
    <row r="179" spans="1:52" ht="30" customHeight="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row>
    <row r="180" spans="1:52" ht="30" customHeight="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row>
    <row r="181" spans="1:52" ht="30" customHeight="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row>
    <row r="182" spans="1:52" ht="30" customHeight="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row>
    <row r="183" spans="1:52" ht="30" customHeight="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row>
    <row r="184" spans="1:52" ht="30" customHeight="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row>
    <row r="185" spans="1:52" ht="30" customHeight="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row>
    <row r="186" spans="1:52" ht="30" customHeight="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row>
    <row r="187" spans="1:52" ht="30" customHeight="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row>
    <row r="188" spans="1:52" ht="30" customHeight="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row>
    <row r="189" spans="1:52" ht="30" customHeight="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row>
    <row r="190" spans="1:52" ht="30" customHeight="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row>
    <row r="191" spans="1:52" ht="30" customHeight="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row>
    <row r="192" spans="1:52" ht="30" customHeight="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row>
    <row r="193" spans="1:52" ht="30" customHeight="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row>
    <row r="194" spans="1:52" ht="30" customHeight="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row>
    <row r="195" spans="1:52" ht="30" customHeight="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row>
    <row r="196" spans="1:52" ht="30" customHeight="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row>
    <row r="197" spans="1:52" ht="30" customHeight="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row>
    <row r="198" spans="1:52" ht="30" customHeight="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row>
    <row r="199" spans="1:52" ht="30" customHeight="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row>
    <row r="200" spans="1:52" ht="30" customHeight="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row>
    <row r="201" spans="1:52" ht="30" customHeight="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row>
    <row r="202" spans="1:52" ht="30" customHeight="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row>
    <row r="203" spans="1:52" ht="30" customHeight="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row>
    <row r="204" spans="1:52" ht="30" customHeight="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row>
    <row r="205" spans="1:52" ht="30" customHeight="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row>
    <row r="206" spans="1:52" ht="30" customHeight="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row>
    <row r="207" spans="1:52" ht="30" customHeight="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row>
    <row r="208" spans="1:52" ht="30" customHeight="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row>
    <row r="209" spans="1:52" ht="30" customHeight="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row>
    <row r="210" spans="1:52" ht="30" customHeight="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row>
    <row r="211" spans="1:52" ht="30" customHeight="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row>
    <row r="212" spans="1:52" ht="30" customHeight="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row>
    <row r="213" spans="1:52" ht="30" customHeight="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row>
    <row r="214" spans="1:52" ht="30" customHeight="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row>
    <row r="215" spans="1:52" ht="30" customHeight="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row>
    <row r="216" spans="1:52" ht="30" customHeight="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row>
    <row r="217" spans="1:52" ht="30" customHeight="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row>
    <row r="218" spans="1:52" ht="30" customHeight="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row>
    <row r="219" spans="1:52" ht="30" customHeight="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row>
    <row r="220" spans="1:52" ht="30" customHeight="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row>
    <row r="221" spans="1:52" ht="30" customHeight="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row>
    <row r="222" spans="1:52" ht="30" customHeight="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row>
    <row r="223" spans="1:52" ht="30" customHeight="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row>
    <row r="224" spans="1:52" ht="30" customHeight="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row>
    <row r="225" spans="1:52" ht="30" customHeight="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row>
    <row r="226" spans="1:52" ht="30" customHeight="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row>
    <row r="227" spans="1:52" ht="30" customHeight="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row>
    <row r="228" spans="1:52" ht="30" customHeight="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row>
    <row r="229" spans="1:52" ht="30" customHeight="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row>
    <row r="230" spans="1:52" ht="30" customHeight="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row>
    <row r="231" spans="1:52" ht="30" customHeight="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row>
    <row r="232" spans="1:52" ht="30" customHeight="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row>
    <row r="233" spans="1:52" ht="30" customHeight="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row>
    <row r="234" spans="1:52" ht="30" customHeight="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row>
    <row r="235" spans="1:52" ht="30" customHeight="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row>
    <row r="236" spans="1:52" ht="30" customHeight="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row>
    <row r="237" spans="1:52" ht="30" customHeight="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row>
    <row r="238" spans="1:52" ht="30" customHeight="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row>
    <row r="239" spans="1:52" ht="30" customHeight="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row>
    <row r="240" spans="1:52" ht="30" customHeight="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row>
    <row r="241" spans="1:52" ht="30" customHeight="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row>
    <row r="242" spans="1:52" ht="30" customHeight="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row>
    <row r="243" spans="1:52" ht="30" customHeight="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row>
    <row r="244" spans="1:52" ht="30" customHeight="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row>
    <row r="245" spans="1:52" ht="30" customHeight="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row>
    <row r="246" spans="1:52" ht="30" customHeight="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row>
    <row r="247" spans="1:52" ht="30" customHeight="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row>
    <row r="248" spans="1:52" ht="30" customHeight="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row>
    <row r="249" spans="1:52" ht="30" customHeight="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row>
    <row r="250" spans="1:52" ht="30" customHeight="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row>
    <row r="251" spans="1:52" ht="30" customHeight="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row>
    <row r="252" spans="1:52" ht="30" customHeight="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row>
    <row r="253" spans="1:52" ht="30" customHeight="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row>
    <row r="254" spans="1:52" ht="30" customHeight="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row>
    <row r="255" spans="1:52" ht="30" customHeight="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row>
    <row r="256" spans="1:52" ht="30" customHeight="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row>
    <row r="257" spans="1:52" ht="30" customHeight="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row>
    <row r="258" spans="1:52" ht="30" customHeight="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row>
    <row r="259" spans="1:52" ht="30" customHeight="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row>
    <row r="260" spans="1:52" ht="30" customHeight="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row>
    <row r="261" spans="1:52" ht="30" customHeight="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row>
    <row r="262" spans="1:52" ht="30" customHeight="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row>
    <row r="263" spans="1:52" ht="30" customHeight="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row>
    <row r="264" spans="1:52" ht="30" customHeight="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row>
    <row r="265" spans="1:52" ht="30" customHeight="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row>
    <row r="266" spans="1:52" ht="30" customHeight="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row>
    <row r="267" spans="1:52" ht="30" customHeight="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row>
    <row r="268" spans="1:52" ht="30" customHeight="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row>
    <row r="269" spans="1:52" ht="30" customHeight="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row>
    <row r="270" spans="1:52" ht="30" customHeight="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row>
    <row r="271" spans="1:52" ht="30" customHeight="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row>
    <row r="272" spans="1:52" ht="30" customHeight="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row>
    <row r="273" spans="1:52" ht="30" customHeight="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row>
    <row r="274" spans="1:52" ht="30" customHeight="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row>
    <row r="275" spans="1:52" ht="30" customHeight="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row>
    <row r="276" spans="1:52" ht="30" customHeight="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row>
    <row r="277" spans="1:52" ht="30" customHeight="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row>
    <row r="278" spans="1:52" ht="30" customHeight="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row>
    <row r="279" spans="1:52" ht="30" customHeight="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row>
    <row r="280" spans="1:52" ht="30" customHeight="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row>
    <row r="281" spans="1:52" ht="30" customHeight="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row>
    <row r="282" spans="1:52" ht="30" customHeight="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row>
    <row r="283" spans="1:52" ht="30" customHeight="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row>
    <row r="284" spans="1:52" ht="30" customHeight="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row>
    <row r="285" spans="1:52" ht="30" customHeight="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row>
    <row r="286" spans="1:52" ht="30" customHeight="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row>
    <row r="287" spans="1:52" ht="30" customHeight="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row>
    <row r="288" spans="1:52" ht="30" customHeight="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row>
    <row r="289" spans="1:52" ht="30" customHeight="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row>
    <row r="290" spans="1:52" ht="30" customHeight="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row>
    <row r="291" spans="1:52" ht="30" customHeight="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row>
    <row r="292" spans="1:52" ht="30" customHeight="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row>
    <row r="293" spans="1:52" ht="30" customHeight="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row>
    <row r="294" spans="1:52" ht="30" customHeight="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row>
    <row r="295" spans="1:52" ht="30" customHeight="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row>
    <row r="296" spans="1:52" ht="30" customHeight="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row>
    <row r="297" spans="1:52" ht="30" customHeight="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row>
    <row r="298" spans="1:52" ht="30" customHeight="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row>
    <row r="299" spans="1:52" ht="30" customHeight="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row>
    <row r="300" spans="1:52" ht="30" customHeight="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row>
    <row r="301" spans="1:52" ht="30" customHeight="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row>
    <row r="302" spans="1:52" ht="30" customHeight="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row>
    <row r="303" spans="1:52" ht="30" customHeight="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row>
    <row r="304" spans="1:52" ht="30" customHeight="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row>
    <row r="305" spans="1:52" ht="30" customHeight="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row>
    <row r="306" spans="1:52" ht="30" customHeight="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row>
    <row r="307" spans="1:52" ht="30" customHeight="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row>
    <row r="308" spans="1:52" ht="30" customHeight="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row>
    <row r="309" spans="1:52" ht="30" customHeight="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row>
    <row r="310" spans="1:52" ht="30" customHeight="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row>
    <row r="311" spans="1:52" ht="30" customHeight="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row>
    <row r="312" spans="1:52" ht="30" customHeight="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row>
    <row r="313" spans="1:52" ht="30" customHeight="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row>
    <row r="314" spans="1:52" ht="30" customHeight="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row>
    <row r="315" spans="1:52" ht="30" customHeight="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row>
    <row r="316" spans="1:52" ht="30" customHeight="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row>
    <row r="317" spans="1:52" ht="30" customHeight="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row>
    <row r="318" spans="1:52" ht="30" customHeight="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row>
    <row r="319" spans="1:52" ht="30" customHeight="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row>
    <row r="320" spans="1:52" ht="30" customHeight="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row>
    <row r="321" spans="1:52" ht="30" customHeight="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row>
    <row r="322" spans="1:52" ht="30" customHeight="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row>
    <row r="323" spans="1:52" ht="30" customHeight="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row>
    <row r="324" spans="1:52" ht="30" customHeight="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row>
    <row r="325" spans="1:52" ht="30" customHeight="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row>
    <row r="326" spans="1:52" ht="30" customHeight="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row>
    <row r="327" spans="1:52" ht="30" customHeight="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row>
    <row r="328" spans="1:52" ht="30" customHeight="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row>
    <row r="329" spans="1:52" ht="30" customHeight="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row>
    <row r="330" spans="1:52" ht="30" customHeight="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row>
    <row r="331" spans="1:52" ht="30" customHeight="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row>
    <row r="332" spans="1:52" ht="30" customHeight="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row>
    <row r="333" spans="1:52" ht="30" customHeight="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row>
    <row r="334" spans="1:52" ht="30" customHeight="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row>
    <row r="335" spans="1:52" ht="30" customHeight="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row>
    <row r="336" spans="1:52" ht="30" customHeight="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row>
    <row r="337" spans="1:52" ht="30" customHeight="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row>
    <row r="338" spans="1:52" ht="30" customHeight="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row>
    <row r="339" spans="1:52" ht="30" customHeight="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row>
    <row r="340" spans="1:52" ht="30" customHeight="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row>
    <row r="341" spans="1:52" ht="30" customHeight="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row>
    <row r="342" spans="1:52" ht="30" customHeight="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row>
    <row r="343" spans="1:52" ht="30" customHeight="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row>
    <row r="344" spans="1:52" ht="30" customHeight="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row>
    <row r="345" spans="1:52" ht="30" customHeight="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row>
    <row r="346" spans="1:52" ht="30" customHeight="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row>
    <row r="347" spans="1:52" ht="30" customHeight="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row>
    <row r="348" spans="1:52" ht="30" customHeight="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row>
    <row r="349" spans="1:52" ht="30" customHeight="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row>
    <row r="350" spans="1:52" ht="30" customHeight="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row>
    <row r="351" spans="1:52" ht="30" customHeight="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row>
    <row r="352" spans="1:52" ht="30" customHeight="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row>
    <row r="353" spans="1:52" ht="30" customHeight="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row>
    <row r="354" spans="1:52" ht="30" customHeight="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row>
    <row r="355" spans="1:52" ht="30" customHeight="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row>
    <row r="356" spans="1:52" ht="30" customHeight="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row>
    <row r="357" spans="1:52" ht="30" customHeight="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row>
    <row r="358" spans="1:52" ht="30" customHeight="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row>
    <row r="359" spans="1:52" ht="30" customHeight="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row>
    <row r="360" spans="1:52" ht="30" customHeight="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row>
    <row r="361" spans="1:52" ht="30" customHeight="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row>
    <row r="362" spans="1:52" ht="30" customHeight="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row>
    <row r="363" spans="1:52" ht="30" customHeight="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row>
    <row r="364" spans="1:52" ht="30" customHeight="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row>
    <row r="365" spans="1:52" ht="30" customHeight="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row>
    <row r="366" spans="1:52" ht="30" customHeight="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row>
    <row r="367" spans="1:52" ht="30" customHeight="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row>
    <row r="368" spans="1:52" ht="30" customHeight="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row>
    <row r="369" spans="1:52" ht="30" customHeight="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row>
    <row r="370" spans="1:52" ht="30" customHeight="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row>
    <row r="371" spans="1:52" ht="30" customHeight="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row>
    <row r="372" spans="1:52" ht="30" customHeight="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row>
    <row r="373" spans="1:52" ht="30" customHeight="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row>
    <row r="374" spans="1:52" ht="30" customHeight="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row>
    <row r="375" spans="1:52" ht="30" customHeight="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row>
    <row r="376" spans="1:52" ht="30" customHeight="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row>
    <row r="377" spans="1:52" ht="30" customHeight="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row>
    <row r="378" spans="1:52" ht="30" customHeight="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row>
    <row r="379" spans="1:52" ht="30" customHeight="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row>
    <row r="380" spans="1:52" ht="30" customHeight="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row>
    <row r="381" spans="1:52" ht="30" customHeight="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row>
    <row r="382" spans="1:52" ht="30" customHeight="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row>
    <row r="383" spans="1:52" ht="30" customHeight="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row>
    <row r="384" spans="1:52" ht="30" customHeight="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row>
    <row r="385" spans="1:52" ht="30" customHeight="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row>
    <row r="386" spans="1:52" ht="30" customHeight="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row>
    <row r="387" spans="1:52" ht="30" customHeight="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row>
    <row r="388" spans="1:52" ht="30" customHeight="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row>
    <row r="389" spans="1:52" ht="30" customHeight="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row>
    <row r="390" spans="1:52" ht="30" customHeight="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row>
    <row r="391" spans="1:52" ht="30" customHeight="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row>
    <row r="392" spans="1:52" ht="30" customHeight="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row>
    <row r="393" spans="1:52" ht="30" customHeight="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row>
    <row r="394" spans="1:52" ht="30" customHeight="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row>
    <row r="395" spans="1:52" ht="30" customHeight="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row>
    <row r="396" spans="1:52" ht="30" customHeight="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row>
    <row r="397" spans="1:52" ht="30" customHeight="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row>
    <row r="398" spans="1:52" ht="30" customHeight="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row>
    <row r="399" spans="1:52" ht="30" customHeight="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row>
    <row r="400" spans="1:52" ht="30" customHeight="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row>
    <row r="401" spans="1:52" ht="30" customHeight="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row>
    <row r="402" spans="1:52" ht="30" customHeight="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row>
    <row r="403" spans="1:52" ht="30" customHeight="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row>
    <row r="404" spans="1:52" ht="30" customHeight="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row>
    <row r="405" spans="1:52" ht="30" customHeight="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row>
    <row r="406" spans="1:52" ht="30" customHeight="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row>
    <row r="407" spans="1:52" ht="30" customHeight="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row>
    <row r="408" spans="1:52" ht="30" customHeight="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row>
    <row r="409" spans="1:52" ht="30" customHeight="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row>
    <row r="410" spans="1:52" ht="30" customHeight="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row>
    <row r="411" spans="1:52" ht="30" customHeight="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row>
    <row r="412" spans="1:52" ht="30" customHeight="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row>
    <row r="413" spans="1:52" ht="30" customHeight="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row>
    <row r="414" spans="1:52" ht="30" customHeight="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row>
    <row r="415" spans="1:52" ht="30" customHeight="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row>
    <row r="416" spans="1:52" ht="30" customHeight="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row>
    <row r="417" spans="1:52" ht="30" customHeight="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row>
    <row r="418" spans="1:52" ht="30" customHeight="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row>
    <row r="419" spans="1:52" ht="30" customHeight="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row>
    <row r="420" spans="1:52" ht="30" customHeight="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row>
    <row r="421" spans="1:52" ht="30" customHeight="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row>
    <row r="422" spans="1:52" ht="30" customHeight="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row>
    <row r="423" spans="1:52" ht="30" customHeight="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row>
    <row r="424" spans="1:52" ht="30" customHeight="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row>
    <row r="425" spans="1:52" ht="30" customHeight="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row>
    <row r="426" spans="1:52" ht="30" customHeight="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row>
    <row r="427" spans="1:52" ht="30" customHeight="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row>
    <row r="428" spans="1:52" ht="30" customHeight="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row>
    <row r="429" spans="1:52" ht="30" customHeight="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row>
    <row r="430" spans="1:52" ht="30" customHeight="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row>
    <row r="431" spans="1:52" ht="30" customHeight="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row>
    <row r="432" spans="1:52" ht="30" customHeight="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row>
    <row r="433" spans="1:52" ht="30" customHeight="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row>
    <row r="434" spans="1:52" ht="30" customHeight="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row>
    <row r="435" spans="1:52" ht="30" customHeight="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row>
    <row r="436" spans="1:52" ht="30" customHeight="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row>
    <row r="437" spans="1:52" ht="30" customHeight="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row>
    <row r="438" spans="1:52" ht="30" customHeight="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row>
    <row r="439" spans="1:52" ht="30" customHeight="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row>
    <row r="440" spans="1:52" ht="30" customHeight="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row>
    <row r="441" spans="1:52" ht="30" customHeight="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row>
    <row r="442" spans="1:52" ht="30" customHeight="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row>
    <row r="443" spans="1:52" ht="30" customHeight="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row>
    <row r="444" spans="1:52" ht="30" customHeight="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row>
    <row r="445" spans="1:52" ht="30" customHeight="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row>
    <row r="446" spans="1:52" ht="30" customHeight="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row>
    <row r="447" spans="1:52" ht="30" customHeight="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row>
    <row r="448" spans="1:52" ht="30" customHeight="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row>
    <row r="449" spans="1:52" ht="30" customHeight="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row>
    <row r="450" spans="1:52" ht="30" customHeight="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row>
    <row r="451" spans="1:52" ht="30" customHeight="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row>
    <row r="452" spans="1:52" ht="30" customHeight="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row>
    <row r="453" spans="1:52" ht="30" customHeight="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row>
    <row r="454" spans="1:52" ht="30" customHeight="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row>
    <row r="455" spans="1:52" ht="30" customHeight="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row>
    <row r="456" spans="1:52" ht="30" customHeight="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row>
    <row r="457" spans="1:52" ht="30" customHeight="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row>
    <row r="458" spans="1:52" ht="30" customHeight="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row>
    <row r="459" spans="1:52" ht="30" customHeight="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row>
    <row r="460" spans="1:52" ht="30" customHeight="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row>
    <row r="461" spans="1:52" ht="30" customHeight="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row>
    <row r="462" spans="1:52" ht="30" customHeight="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row>
    <row r="463" spans="1:52" ht="30" customHeight="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row>
    <row r="464" spans="1:52" ht="30" customHeight="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row>
    <row r="465" spans="1:52" ht="30" customHeight="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row>
    <row r="466" spans="1:52" ht="30" customHeight="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row>
    <row r="467" spans="1:52" ht="30" customHeight="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row>
    <row r="468" spans="1:52" ht="30" customHeight="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row>
    <row r="469" spans="1:52" ht="30" customHeight="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row>
    <row r="470" spans="1:52" ht="30" customHeight="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row>
    <row r="471" spans="1:52" ht="30" customHeight="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row>
    <row r="472" spans="1:52" ht="30" customHeight="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row>
    <row r="473" spans="1:52" ht="30" customHeight="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row>
    <row r="474" spans="1:52" ht="30" customHeight="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row>
    <row r="475" spans="1:52" ht="30" customHeight="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row>
    <row r="476" spans="1:52" ht="30" customHeight="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row>
    <row r="477" spans="1:52" ht="30" customHeight="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row>
    <row r="478" spans="1:52" ht="30" customHeight="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row>
    <row r="479" spans="1:52" ht="30" customHeight="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row>
    <row r="480" spans="1:52" ht="30" customHeight="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row>
    <row r="481" spans="1:52" ht="30" customHeight="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row>
    <row r="482" spans="1:52" ht="30" customHeight="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row>
    <row r="483" spans="1:52" ht="30" customHeight="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row>
    <row r="484" spans="1:52" ht="30" customHeight="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row>
    <row r="485" spans="1:52" ht="30" customHeight="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row>
    <row r="486" spans="1:52" ht="30" customHeight="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row>
    <row r="487" spans="1:52" ht="30" customHeight="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row>
    <row r="488" spans="1:52" ht="30" customHeight="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row>
    <row r="489" spans="1:52" ht="30" customHeight="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row>
    <row r="490" spans="1:52" ht="30" customHeight="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row>
    <row r="491" spans="1:52" ht="30" customHeight="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row>
    <row r="492" spans="1:52" ht="30" customHeight="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row>
    <row r="493" spans="1:52" ht="30" customHeight="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row>
    <row r="494" spans="1:52" ht="30" customHeight="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row>
    <row r="495" spans="1:52" ht="30" customHeight="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row>
    <row r="496" spans="1:52" ht="30" customHeight="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row>
    <row r="497" spans="1:52" ht="30" customHeight="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row>
    <row r="498" spans="1:52" ht="30" customHeight="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row>
    <row r="499" spans="1:52" ht="30" customHeight="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row>
    <row r="500" spans="1:52" ht="30" customHeight="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row>
    <row r="501" spans="1:52" ht="30" customHeight="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row>
    <row r="502" spans="1:52" ht="30" customHeight="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row>
    <row r="503" spans="1:52" ht="30" customHeight="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row>
    <row r="504" spans="1:52" ht="30" customHeight="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row>
    <row r="505" spans="1:52" ht="30" customHeight="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row>
    <row r="506" spans="1:52" ht="30" customHeight="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row>
    <row r="507" spans="1:52" ht="30" customHeight="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row>
    <row r="508" spans="1:52" ht="30" customHeight="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row>
    <row r="509" spans="1:52" ht="30" customHeight="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row>
    <row r="510" spans="1:52" ht="30" customHeight="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row>
    <row r="511" spans="1:52" ht="30" customHeight="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row>
    <row r="512" spans="1:52" ht="30" customHeight="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row>
    <row r="513" spans="1:52" ht="30" customHeight="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row>
    <row r="514" spans="1:52" ht="30" customHeight="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row>
    <row r="515" spans="1:52" ht="30" customHeight="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row>
    <row r="516" spans="1:52" ht="30" customHeight="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row>
    <row r="517" spans="1:52" ht="30" customHeight="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row>
    <row r="518" spans="1:52" ht="30" customHeight="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row>
    <row r="519" spans="1:52" ht="30" customHeight="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row>
    <row r="520" spans="1:52" ht="30" customHeight="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row>
    <row r="521" spans="1:52" ht="30" customHeight="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row>
    <row r="522" spans="1:52" ht="30" customHeight="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row>
    <row r="523" spans="1:52" ht="30" customHeight="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row>
    <row r="524" spans="1:52" ht="30" customHeight="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row>
    <row r="525" spans="1:52" ht="30" customHeight="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row>
    <row r="526" spans="1:52" ht="30" customHeight="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row>
    <row r="527" spans="1:52" ht="30" customHeight="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row>
    <row r="528" spans="1:52" ht="30" customHeight="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row>
    <row r="529" spans="1:52" ht="30" customHeight="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row>
    <row r="530" spans="1:52" ht="30" customHeight="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row>
    <row r="531" spans="1:52" ht="30" customHeight="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row>
    <row r="532" spans="1:52" ht="30" customHeight="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row>
    <row r="533" spans="1:52" ht="30" customHeight="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row>
    <row r="534" spans="1:52" ht="30" customHeight="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row>
    <row r="535" spans="1:52" ht="30" customHeight="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row>
    <row r="536" spans="1:52" ht="30" customHeight="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row>
    <row r="537" spans="1:52" ht="30" customHeight="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row>
    <row r="538" spans="1:52" ht="30" customHeight="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row>
    <row r="539" spans="1:52" ht="30" customHeight="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row>
    <row r="540" spans="1:52" ht="30" customHeight="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row>
    <row r="541" spans="1:52" ht="30" customHeight="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row>
    <row r="542" spans="1:52" ht="30" customHeight="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row>
    <row r="543" spans="1:52" ht="30" customHeight="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row>
    <row r="544" spans="1:52" ht="30" customHeight="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row>
    <row r="545" spans="1:52" ht="30" customHeight="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row>
    <row r="546" spans="1:52" ht="30" customHeight="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row>
    <row r="547" spans="1:52" ht="30" customHeight="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row>
    <row r="548" spans="1:52" ht="30" customHeight="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row>
    <row r="549" spans="1:52" ht="30" customHeight="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row>
    <row r="550" spans="1:52" ht="30" customHeight="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row>
    <row r="551" spans="1:52" ht="30" customHeight="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row>
    <row r="552" spans="1:52" ht="30" customHeight="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row>
    <row r="553" spans="1:52" ht="30" customHeight="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row>
    <row r="554" spans="1:52" ht="30" customHeight="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row>
    <row r="555" spans="1:52" ht="30" customHeight="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row>
    <row r="556" spans="1:52" ht="30" customHeight="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row>
    <row r="557" spans="1:52" ht="30" customHeight="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row>
    <row r="558" spans="1:52" ht="30" customHeight="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row>
    <row r="559" spans="1:52" ht="30" customHeight="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row>
    <row r="560" spans="1:52" ht="30" customHeight="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row>
    <row r="561" spans="1:52" ht="30" customHeight="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row>
    <row r="562" spans="1:52" ht="30" customHeight="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row>
    <row r="563" spans="1:52" ht="30" customHeight="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row>
    <row r="564" spans="1:52" ht="30" customHeight="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row>
    <row r="565" spans="1:52" ht="30" customHeight="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row>
    <row r="566" spans="1:52" ht="30" customHeight="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row>
    <row r="567" spans="1:52" ht="30" customHeight="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row>
    <row r="568" spans="1:52" ht="30" customHeight="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row>
    <row r="569" spans="1:52" ht="30" customHeight="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row>
    <row r="570" spans="1:52" ht="30" customHeight="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row>
    <row r="571" spans="1:52" ht="30" customHeight="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row>
    <row r="572" spans="1:52" ht="30" customHeight="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row>
    <row r="573" spans="1:52" ht="30" customHeight="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row>
    <row r="574" spans="1:52" ht="30" customHeight="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row>
    <row r="575" spans="1:52" ht="30" customHeight="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row>
    <row r="576" spans="1:52" ht="30" customHeight="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row>
    <row r="577" spans="1:52" ht="30" customHeight="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row>
    <row r="578" spans="1:52" ht="30" customHeight="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row>
    <row r="579" spans="1:52" ht="30" customHeight="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row>
    <row r="580" spans="1:52" ht="30" customHeight="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row>
    <row r="581" spans="1:52" ht="30" customHeight="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row>
    <row r="582" spans="1:52" ht="30" customHeight="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row>
    <row r="583" spans="1:52" ht="30" customHeight="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row>
    <row r="584" spans="1:52" ht="30" customHeight="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row>
    <row r="585" spans="1:52" ht="30" customHeight="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row>
    <row r="586" spans="1:52" ht="30" customHeight="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row>
    <row r="587" spans="1:52" ht="30" customHeight="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row>
    <row r="588" spans="1:52" ht="30" customHeight="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row>
    <row r="589" spans="1:52" ht="30" customHeight="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row>
    <row r="590" spans="1:52" ht="30" customHeight="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row>
    <row r="591" spans="1:52" ht="30" customHeight="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row>
    <row r="592" spans="1:52" ht="30" customHeight="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row>
    <row r="593" spans="1:52" ht="30" customHeight="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row>
    <row r="594" spans="1:52" ht="30" customHeight="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row>
    <row r="595" spans="1:52" ht="30" customHeight="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row>
    <row r="596" spans="1:52" ht="30" customHeight="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row>
    <row r="597" spans="1:52" ht="30" customHeight="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row>
    <row r="598" spans="1:52" ht="30" customHeight="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row>
    <row r="599" spans="1:52" ht="30" customHeight="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row>
    <row r="600" spans="1:52" ht="30" customHeight="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row>
    <row r="601" spans="1:52" ht="30" customHeight="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row>
    <row r="602" spans="1:52" ht="30" customHeight="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row>
    <row r="603" spans="1:52" ht="30" customHeight="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row>
    <row r="604" spans="1:52" ht="30" customHeight="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row>
    <row r="605" spans="1:52" ht="30" customHeight="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row>
    <row r="606" spans="1:52" ht="30" customHeight="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row>
    <row r="607" spans="1:52" ht="30" customHeight="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row>
    <row r="608" spans="1:52" ht="30" customHeight="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row>
    <row r="609" spans="1:52" ht="30" customHeight="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row>
    <row r="610" spans="1:52" ht="30" customHeight="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row>
    <row r="611" spans="1:52" ht="30" customHeight="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row>
    <row r="612" spans="1:52" ht="30" customHeight="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row>
    <row r="613" spans="1:52" ht="30" customHeight="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row>
    <row r="614" spans="1:52" ht="30" customHeight="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row>
    <row r="615" spans="1:52" ht="30" customHeight="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row>
    <row r="616" spans="1:52" ht="30" customHeight="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row>
    <row r="617" spans="1:52" ht="30" customHeight="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row>
    <row r="618" spans="1:52" ht="30" customHeight="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row>
    <row r="619" spans="1:52" ht="30" customHeight="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row>
    <row r="620" spans="1:52" ht="30" customHeight="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row>
    <row r="621" spans="1:52" ht="30" customHeight="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row>
    <row r="622" spans="1:52" ht="30" customHeight="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row>
    <row r="623" spans="1:52" ht="30" customHeight="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row>
    <row r="624" spans="1:52" ht="30" customHeight="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row>
    <row r="625" spans="1:52" ht="30" customHeight="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row>
    <row r="626" spans="1:52" ht="30" customHeight="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row>
    <row r="627" spans="1:52" ht="30" customHeight="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row>
    <row r="628" spans="1:52" ht="30" customHeight="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row>
    <row r="629" spans="1:52" ht="30" customHeight="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row>
    <row r="630" spans="1:52" ht="30" customHeight="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row>
    <row r="631" spans="1:52" ht="30" customHeight="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row>
    <row r="632" spans="1:52" ht="30" customHeight="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row>
    <row r="633" spans="1:52" ht="30" customHeight="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row>
    <row r="634" spans="1:52" ht="30" customHeight="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row>
    <row r="635" spans="1:52" ht="30" customHeight="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row>
    <row r="636" spans="1:52" ht="30" customHeight="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row>
    <row r="637" spans="1:52" ht="30" customHeight="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row>
    <row r="638" spans="1:52" ht="30" customHeight="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row>
    <row r="639" spans="1:52" ht="30" customHeight="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row>
    <row r="640" spans="1:52" ht="30" customHeight="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row>
    <row r="641" spans="1:52" ht="30" customHeight="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row>
    <row r="642" spans="1:52" ht="30" customHeight="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row>
    <row r="643" spans="1:52" ht="30" customHeight="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row>
    <row r="644" spans="1:52" ht="30" customHeight="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row>
    <row r="645" spans="1:52" ht="30" customHeight="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row>
    <row r="646" spans="1:52" ht="30" customHeight="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row>
    <row r="647" spans="1:52" ht="30" customHeight="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row>
    <row r="648" spans="1:52" ht="30" customHeight="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row>
    <row r="649" spans="1:52" ht="30" customHeight="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row>
    <row r="650" spans="1:52" ht="30" customHeight="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row>
    <row r="651" spans="1:52" ht="30" customHeight="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row>
    <row r="652" spans="1:52" ht="30" customHeight="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row>
    <row r="653" spans="1:52" ht="30" customHeight="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row>
    <row r="654" spans="1:52" ht="30" customHeight="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row>
    <row r="655" spans="1:52" ht="30" customHeight="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row>
    <row r="656" spans="1:52" ht="30" customHeight="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row>
    <row r="657" spans="1:52" ht="30" customHeight="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row>
    <row r="658" spans="1:52" ht="30" customHeight="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row>
    <row r="659" spans="1:52" ht="30" customHeight="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row>
    <row r="660" spans="1:52" ht="30" customHeight="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row>
    <row r="661" spans="1:52" ht="30" customHeight="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row>
    <row r="662" spans="1:52" ht="30" customHeight="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row>
    <row r="663" spans="1:52" ht="30" customHeight="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row>
    <row r="664" spans="1:52" ht="30" customHeight="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row>
    <row r="665" spans="1:52" ht="30" customHeight="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row>
    <row r="666" spans="1:52" ht="30" customHeight="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row>
    <row r="667" spans="1:52" ht="30" customHeight="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row>
    <row r="668" spans="1:52" ht="30" customHeight="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row>
    <row r="669" spans="1:52" ht="30" customHeight="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row>
    <row r="670" spans="1:52" ht="30" customHeight="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row>
    <row r="671" spans="1:52" ht="30" customHeight="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row>
    <row r="672" spans="1:52" ht="30" customHeight="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row>
    <row r="673" spans="1:52" ht="30" customHeight="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row>
    <row r="674" spans="1:52" ht="30" customHeight="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row>
    <row r="675" spans="1:52" ht="30" customHeight="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row>
    <row r="676" spans="1:52" ht="30" customHeight="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row>
    <row r="677" spans="1:52" ht="30" customHeight="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row>
    <row r="678" spans="1:52" ht="30" customHeight="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row>
    <row r="679" spans="1:52" ht="30" customHeight="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row>
    <row r="680" spans="1:52" ht="30" customHeight="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row>
    <row r="681" spans="1:52" ht="30" customHeight="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row>
    <row r="682" spans="1:52" ht="30" customHeight="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row>
    <row r="683" spans="1:52" ht="30" customHeight="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row>
    <row r="684" spans="1:52" ht="30" customHeight="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row>
    <row r="685" spans="1:52" ht="30" customHeight="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row>
    <row r="686" spans="1:52" ht="30" customHeight="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row>
    <row r="687" spans="1:52" ht="30" customHeight="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row>
    <row r="688" spans="1:52" ht="30" customHeight="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row>
    <row r="689" spans="1:52" ht="30" customHeight="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row>
    <row r="690" spans="1:52" ht="30" customHeight="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row>
    <row r="691" spans="1:52" ht="30" customHeight="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row>
    <row r="692" spans="1:52" ht="30" customHeight="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row>
    <row r="693" spans="1:52" ht="30" customHeight="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row>
    <row r="694" spans="1:52" ht="30" customHeight="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row>
    <row r="695" spans="1:52" ht="30" customHeight="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row>
    <row r="696" spans="1:52" ht="30" customHeight="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row>
    <row r="697" spans="1:52" ht="30" customHeight="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row>
    <row r="698" spans="1:52" ht="30" customHeight="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row>
    <row r="699" spans="1:52" ht="30" customHeight="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row>
    <row r="700" spans="1:52" ht="30" customHeight="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row>
    <row r="701" spans="1:52" ht="30" customHeight="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row>
    <row r="702" spans="1:52" ht="30" customHeight="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row>
    <row r="703" spans="1:52" ht="30" customHeight="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row>
    <row r="704" spans="1:52" ht="30" customHeight="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row>
    <row r="705" spans="1:52" ht="30" customHeight="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row>
    <row r="706" spans="1:52" ht="30" customHeight="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row>
    <row r="707" spans="1:52" ht="30" customHeight="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row>
    <row r="708" spans="1:52" ht="30" customHeight="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row>
    <row r="709" spans="1:52" ht="30" customHeight="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row>
    <row r="710" spans="1:52" ht="30" customHeight="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row>
    <row r="711" spans="1:52" ht="30" customHeight="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row>
    <row r="712" spans="1:52" ht="30" customHeight="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row>
    <row r="713" spans="1:52" ht="30" customHeight="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row>
    <row r="714" spans="1:52" ht="30" customHeight="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row>
    <row r="715" spans="1:52" ht="30" customHeight="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row>
    <row r="716" spans="1:52" ht="30" customHeight="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row>
    <row r="717" spans="1:52" ht="30" customHeight="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row>
    <row r="718" spans="1:52" ht="30" customHeight="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row>
    <row r="719" spans="1:52" ht="30" customHeight="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row>
    <row r="720" spans="1:52" ht="30" customHeight="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row>
    <row r="721" spans="1:52" ht="30" customHeight="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row>
    <row r="722" spans="1:52" ht="30" customHeight="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row>
    <row r="723" spans="1:52" ht="30" customHeight="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row>
    <row r="724" spans="1:52" ht="30" customHeight="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row>
    <row r="725" spans="1:52" ht="30" customHeight="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row>
    <row r="726" spans="1:52" ht="30" customHeight="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row>
    <row r="727" spans="1:52" ht="30" customHeight="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row>
    <row r="728" spans="1:52" ht="30" customHeight="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row>
    <row r="729" spans="1:52" ht="30" customHeight="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row>
    <row r="730" spans="1:52" ht="30" customHeight="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row>
    <row r="731" spans="1:52" ht="30" customHeight="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row>
    <row r="732" spans="1:52" ht="30" customHeight="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row>
    <row r="733" spans="1:52" ht="30" customHeight="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row>
    <row r="734" spans="1:52" ht="30" customHeight="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row>
    <row r="735" spans="1:52" ht="30" customHeight="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row>
    <row r="736" spans="1:52" ht="30" customHeight="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row>
    <row r="737" spans="1:52" ht="30" customHeight="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row>
    <row r="738" spans="1:52" ht="30" customHeight="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row>
    <row r="739" spans="1:52" ht="30" customHeight="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row>
    <row r="740" spans="1:52" ht="30" customHeight="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row>
    <row r="741" spans="1:52" ht="30" customHeight="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row>
    <row r="742" spans="1:52" ht="30" customHeight="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row>
    <row r="743" spans="1:52" ht="30" customHeight="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row>
    <row r="744" spans="1:52" ht="30" customHeight="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row>
    <row r="745" spans="1:52" ht="30" customHeight="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row>
    <row r="746" spans="1:52" ht="30" customHeight="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row>
    <row r="747" spans="1:52" ht="30" customHeight="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row>
    <row r="748" spans="1:52" ht="30" customHeight="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row>
    <row r="749" spans="1:52" ht="30" customHeight="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row>
    <row r="750" spans="1:52" ht="30" customHeight="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row>
    <row r="751" spans="1:52" ht="30" customHeight="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row>
    <row r="752" spans="1:52" ht="30" customHeight="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row>
    <row r="753" spans="1:52" ht="30" customHeight="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row>
    <row r="754" spans="1:52" ht="30" customHeight="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row>
    <row r="755" spans="1:52" ht="30" customHeight="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row>
    <row r="756" spans="1:52" ht="30" customHeight="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row>
    <row r="757" spans="1:52" ht="30" customHeight="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row>
    <row r="758" spans="1:52" ht="30" customHeight="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row>
    <row r="759" spans="1:52" ht="30" customHeight="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row>
    <row r="760" spans="1:52" ht="30" customHeight="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row>
    <row r="761" spans="1:52" ht="30" customHeight="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row>
    <row r="762" spans="1:52" ht="30" customHeight="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row>
    <row r="763" spans="1:52" ht="30" customHeight="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row>
    <row r="764" spans="1:52" ht="30" customHeight="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row>
    <row r="765" spans="1:52" ht="30" customHeight="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row>
    <row r="766" spans="1:52" ht="30" customHeight="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row>
    <row r="767" spans="1:52" ht="30" customHeight="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row>
    <row r="768" spans="1:52" ht="30" customHeight="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row>
    <row r="769" spans="1:52" ht="30" customHeight="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row>
    <row r="770" spans="1:52" ht="30" customHeight="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row>
    <row r="771" spans="1:52" ht="30" customHeight="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row>
    <row r="772" spans="1:52" ht="30" customHeight="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row>
    <row r="773" spans="1:52" ht="30" customHeight="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row>
    <row r="774" spans="1:52" ht="30" customHeight="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row>
    <row r="775" spans="1:52" ht="30" customHeight="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row>
    <row r="776" spans="1:52" ht="30" customHeight="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row>
    <row r="777" spans="1:52" ht="30" customHeight="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row>
    <row r="778" spans="1:52" ht="30" customHeight="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row>
    <row r="779" spans="1:52" ht="30" customHeight="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row>
    <row r="780" spans="1:52" ht="30" customHeight="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row>
    <row r="781" spans="1:52" ht="30" customHeight="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row>
    <row r="782" spans="1:52" ht="30" customHeight="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row>
    <row r="783" spans="1:52" ht="30" customHeight="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row>
    <row r="784" spans="1:52" ht="30" customHeight="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row>
    <row r="785" spans="1:52" ht="30" customHeight="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row>
    <row r="786" spans="1:52" ht="30" customHeight="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row>
    <row r="787" spans="1:52" ht="30" customHeight="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row>
    <row r="788" spans="1:52" ht="30" customHeight="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row>
    <row r="789" spans="1:52" ht="30" customHeight="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row>
    <row r="790" spans="1:52" ht="30" customHeight="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row>
    <row r="791" spans="1:52" ht="30" customHeight="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row>
    <row r="792" spans="1:52" ht="30" customHeight="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row>
    <row r="793" spans="1:52" ht="30" customHeight="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row>
    <row r="794" spans="1:52" ht="30" customHeight="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row>
    <row r="795" spans="1:52" ht="30" customHeight="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row>
    <row r="796" spans="1:52" ht="30" customHeight="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row>
    <row r="797" spans="1:52" ht="30" customHeight="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row>
    <row r="798" spans="1:52" ht="30" customHeight="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row>
    <row r="799" spans="1:52" ht="30" customHeight="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row>
    <row r="800" spans="1:52" ht="30" customHeight="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row>
    <row r="801" spans="1:52" ht="30" customHeight="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row>
    <row r="802" spans="1:52" ht="30" customHeight="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row>
    <row r="803" spans="1:52" ht="30" customHeight="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row>
    <row r="804" spans="1:52" ht="30" customHeight="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row>
    <row r="805" spans="1:52" ht="30" customHeight="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row>
    <row r="806" spans="1:52" ht="30" customHeight="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row>
    <row r="807" spans="1:52" ht="30" customHeight="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row>
    <row r="808" spans="1:52" ht="30" customHeight="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row>
    <row r="809" spans="1:52" ht="30" customHeight="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row>
    <row r="810" spans="1:52" ht="30" customHeight="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row>
    <row r="811" spans="1:52" ht="30" customHeight="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row>
    <row r="812" spans="1:52" ht="30" customHeight="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row>
    <row r="813" spans="1:52" ht="30" customHeight="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row>
    <row r="814" spans="1:52" ht="30" customHeight="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row>
    <row r="815" spans="1:52" ht="30" customHeight="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row>
    <row r="816" spans="1:52" ht="30" customHeight="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row>
    <row r="817" spans="1:52" ht="30" customHeight="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row>
    <row r="818" spans="1:52" ht="30" customHeight="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row>
    <row r="819" spans="1:52" ht="30" customHeight="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row>
    <row r="820" spans="1:52" ht="30" customHeight="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row>
    <row r="821" spans="1:52" ht="30" customHeight="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row>
    <row r="822" spans="1:52" ht="30" customHeight="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row>
    <row r="823" spans="1:52" ht="30" customHeight="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row>
    <row r="824" spans="1:52" ht="30" customHeight="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row>
    <row r="825" spans="1:52" ht="30" customHeight="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row>
    <row r="826" spans="1:52" ht="30" customHeight="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row>
    <row r="827" spans="1:52" ht="30" customHeight="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row>
    <row r="828" spans="1:52" ht="30" customHeight="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row>
    <row r="829" spans="1:52" ht="30" customHeight="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row>
    <row r="830" spans="1:52" ht="30" customHeight="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row>
    <row r="831" spans="1:52" ht="30" customHeight="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row>
    <row r="832" spans="1:52" ht="30" customHeight="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row>
    <row r="833" spans="1:52" ht="30" customHeight="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row>
    <row r="834" spans="1:52" ht="30" customHeight="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row>
    <row r="835" spans="1:52" ht="30" customHeight="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row>
    <row r="836" spans="1:52" ht="30" customHeight="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row>
    <row r="837" spans="1:52" ht="30" customHeight="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row>
    <row r="838" spans="1:52" ht="30" customHeight="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row>
    <row r="839" spans="1:52" ht="30" customHeight="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row>
    <row r="840" spans="1:52" ht="30" customHeight="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row>
    <row r="841" spans="1:52" ht="30" customHeight="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row>
    <row r="842" spans="1:52" ht="30" customHeight="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row>
    <row r="843" spans="1:52" ht="30" customHeight="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row>
    <row r="844" spans="1:52" ht="30" customHeight="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row>
    <row r="845" spans="1:52" ht="30" customHeight="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row>
    <row r="846" spans="1:52" ht="30" customHeight="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row>
    <row r="847" spans="1:52" ht="30" customHeight="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row>
    <row r="848" spans="1:52" ht="30" customHeight="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row>
    <row r="849" spans="1:52" ht="30" customHeight="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row>
    <row r="850" spans="1:52" ht="30" customHeight="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row>
    <row r="851" spans="1:52" ht="30" customHeight="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row>
    <row r="852" spans="1:52" ht="30" customHeight="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row>
    <row r="853" spans="1:52" ht="30" customHeight="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row>
    <row r="854" spans="1:52" ht="30" customHeight="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row>
    <row r="855" spans="1:52" ht="30" customHeight="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row>
    <row r="856" spans="1:52" ht="30" customHeight="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row>
    <row r="857" spans="1:52" ht="30" customHeight="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row>
    <row r="858" spans="1:52" ht="30" customHeight="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row>
    <row r="859" spans="1:52" ht="30" customHeight="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row>
    <row r="860" spans="1:52" ht="30" customHeight="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row>
    <row r="861" spans="1:52" ht="30" customHeight="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row>
    <row r="862" spans="1:52" ht="30" customHeight="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row>
    <row r="863" spans="1:52" ht="30" customHeight="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row>
    <row r="864" spans="1:52" ht="30" customHeight="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row>
    <row r="865" spans="1:52" ht="30" customHeight="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row>
    <row r="866" spans="1:52" ht="30" customHeight="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row>
    <row r="867" spans="1:52" ht="30" customHeight="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row>
    <row r="868" spans="1:52" ht="30" customHeight="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row>
    <row r="869" spans="1:52" ht="30" customHeight="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row>
    <row r="870" spans="1:52" ht="30" customHeight="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row>
    <row r="871" spans="1:52" ht="30" customHeight="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row>
    <row r="872" spans="1:52" ht="30" customHeight="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row>
    <row r="873" spans="1:52" ht="30" customHeight="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row>
    <row r="874" spans="1:52" ht="30" customHeight="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row>
    <row r="875" spans="1:52" ht="30" customHeight="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row>
    <row r="876" spans="1:52" ht="30" customHeight="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row>
    <row r="877" spans="1:52" ht="30" customHeight="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row>
    <row r="878" spans="1:52" ht="30" customHeight="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row>
    <row r="879" spans="1:52" ht="30" customHeight="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row>
    <row r="880" spans="1:52" ht="30" customHeight="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row>
    <row r="881" spans="1:52" ht="30" customHeight="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row>
    <row r="882" spans="1:52" ht="30" customHeight="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row>
    <row r="883" spans="1:52" ht="30" customHeight="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row>
    <row r="884" spans="1:52" ht="30" customHeight="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row>
    <row r="885" spans="1:52" ht="30" customHeight="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row>
    <row r="886" spans="1:52" ht="30" customHeight="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row>
    <row r="887" spans="1:52" ht="30" customHeight="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row>
    <row r="888" spans="1:52" ht="30" customHeight="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row>
    <row r="889" spans="1:52" ht="30" customHeight="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row>
    <row r="890" spans="1:52" ht="30" customHeight="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row>
    <row r="891" spans="1:52" ht="30" customHeight="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row>
    <row r="892" spans="1:52" ht="30" customHeight="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row>
    <row r="893" spans="1:52" ht="30" customHeight="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row>
    <row r="894" spans="1:52" ht="30" customHeight="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row>
    <row r="895" spans="1:52" ht="30" customHeight="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row>
    <row r="896" spans="1:52" ht="30" customHeight="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row>
    <row r="897" spans="1:52" ht="30" customHeight="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row>
    <row r="898" spans="1:52" ht="30" customHeight="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row>
    <row r="899" spans="1:52" ht="30" customHeight="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row>
    <row r="900" spans="1:52" ht="30" customHeight="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row>
    <row r="901" spans="1:52" ht="30" customHeight="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row>
    <row r="902" spans="1:52" ht="30" customHeight="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row>
    <row r="903" spans="1:52" ht="30" customHeight="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row>
    <row r="904" spans="1:52" ht="30" customHeight="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row>
    <row r="905" spans="1:52" ht="30" customHeight="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row>
    <row r="906" spans="1:52" ht="30" customHeight="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row>
    <row r="907" spans="1:52" ht="30" customHeight="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row>
    <row r="908" spans="1:52" ht="30" customHeight="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row>
    <row r="909" spans="1:52" ht="30" customHeight="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row>
    <row r="910" spans="1:52" ht="30" customHeight="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row>
    <row r="911" spans="1:52" ht="30" customHeight="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row>
    <row r="912" spans="1:52" ht="30" customHeight="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row>
    <row r="913" spans="1:52" ht="30" customHeight="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row>
    <row r="914" spans="1:52" ht="30" customHeight="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row>
    <row r="915" spans="1:52" ht="30" customHeight="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row>
    <row r="916" spans="1:52" ht="30" customHeight="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row>
    <row r="917" spans="1:52" ht="30" customHeight="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row>
    <row r="918" spans="1:52" ht="30" customHeight="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row>
    <row r="919" spans="1:52" ht="30" customHeight="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row>
    <row r="920" spans="1:52" ht="30" customHeight="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row>
    <row r="921" spans="1:52" ht="30" customHeight="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row>
    <row r="922" spans="1:52" ht="30" customHeight="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row>
    <row r="923" spans="1:52" ht="30" customHeight="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row>
    <row r="924" spans="1:52" ht="30" customHeight="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row>
    <row r="925" spans="1:52" ht="30" customHeight="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row>
    <row r="926" spans="1:52" ht="30" customHeight="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row>
    <row r="927" spans="1:52" ht="30" customHeight="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row>
    <row r="928" spans="1:52" ht="30" customHeight="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row>
    <row r="929" spans="1:52" ht="30" customHeight="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row>
    <row r="930" spans="1:52" ht="30" customHeight="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row>
    <row r="931" spans="1:52" ht="30" customHeight="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row>
    <row r="932" spans="1:52" ht="30" customHeight="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row>
    <row r="933" spans="1:52" ht="30" customHeight="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row>
    <row r="934" spans="1:52" ht="30" customHeight="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row>
    <row r="935" spans="1:52" ht="30" customHeight="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row>
    <row r="936" spans="1:52" ht="30" customHeight="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row>
    <row r="937" spans="1:52" ht="30" customHeight="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row>
    <row r="938" spans="1:52" ht="30" customHeight="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row>
    <row r="939" spans="1:52" ht="30" customHeight="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row>
    <row r="940" spans="1:52" ht="30" customHeight="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row>
    <row r="941" spans="1:52" ht="30" customHeight="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row>
    <row r="942" spans="1:52" ht="30" customHeight="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row>
    <row r="943" spans="1:52" ht="30" customHeight="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row>
    <row r="944" spans="1:52" ht="30" customHeight="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row>
    <row r="945" spans="1:52" ht="30" customHeight="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row>
    <row r="946" spans="1:52" ht="30" customHeight="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row>
    <row r="947" spans="1:52" ht="30" customHeight="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row>
    <row r="948" spans="1:52" ht="30" customHeight="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row>
    <row r="949" spans="1:52" ht="30" customHeight="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row>
    <row r="950" spans="1:52" ht="30" customHeight="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row>
    <row r="951" spans="1:52" ht="30" customHeight="1" x14ac:dyDescent="0.3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row>
    <row r="952" spans="1:52" ht="30" customHeight="1" x14ac:dyDescent="0.3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row>
    <row r="953" spans="1:52" ht="30" customHeight="1" x14ac:dyDescent="0.3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row>
    <row r="954" spans="1:52" ht="30" customHeight="1" x14ac:dyDescent="0.3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row>
    <row r="955" spans="1:52" ht="30" customHeight="1" x14ac:dyDescent="0.3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row>
    <row r="956" spans="1:52" ht="30" customHeight="1" x14ac:dyDescent="0.3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row>
    <row r="957" spans="1:52" ht="30" customHeight="1" x14ac:dyDescent="0.3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row>
    <row r="958" spans="1:52" ht="30" customHeight="1" x14ac:dyDescent="0.3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row>
    <row r="959" spans="1:52" ht="30" customHeight="1" x14ac:dyDescent="0.3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row>
    <row r="960" spans="1:52" ht="30" customHeight="1" x14ac:dyDescent="0.3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row>
    <row r="961" spans="1:52" ht="30" customHeight="1" x14ac:dyDescent="0.3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row>
    <row r="962" spans="1:52" ht="30" customHeight="1" x14ac:dyDescent="0.3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row>
    <row r="963" spans="1:52" ht="30" customHeight="1" x14ac:dyDescent="0.3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row>
    <row r="964" spans="1:52" ht="30" customHeight="1" x14ac:dyDescent="0.3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row>
    <row r="965" spans="1:52" ht="30" customHeight="1" x14ac:dyDescent="0.3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row>
    <row r="966" spans="1:52" ht="30" customHeight="1" x14ac:dyDescent="0.3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row>
    <row r="967" spans="1:52" ht="30" customHeight="1" x14ac:dyDescent="0.3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row>
    <row r="968" spans="1:52" ht="30" customHeight="1" x14ac:dyDescent="0.3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row>
    <row r="969" spans="1:52" ht="30" customHeight="1" x14ac:dyDescent="0.3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row>
    <row r="970" spans="1:52" ht="30" customHeight="1" x14ac:dyDescent="0.3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row>
    <row r="971" spans="1:52" ht="30" customHeight="1" x14ac:dyDescent="0.3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row>
    <row r="972" spans="1:52" ht="30" customHeight="1" x14ac:dyDescent="0.3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row>
    <row r="973" spans="1:52" ht="30" customHeight="1" x14ac:dyDescent="0.3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row>
    <row r="974" spans="1:52" ht="30" customHeight="1" x14ac:dyDescent="0.3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row>
    <row r="975" spans="1:52" ht="30" customHeight="1" x14ac:dyDescent="0.3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row>
    <row r="976" spans="1:52" ht="30" customHeight="1" x14ac:dyDescent="0.3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row>
    <row r="977" spans="1:52" ht="30" customHeight="1" x14ac:dyDescent="0.3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row>
    <row r="978" spans="1:52" ht="30" customHeight="1" x14ac:dyDescent="0.3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row>
    <row r="979" spans="1:52" ht="30" customHeight="1" x14ac:dyDescent="0.35">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row>
    <row r="980" spans="1:52" ht="30" customHeight="1" x14ac:dyDescent="0.35">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row>
    <row r="981" spans="1:52" ht="30" customHeight="1" x14ac:dyDescent="0.35">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row>
    <row r="982" spans="1:52" ht="30" customHeight="1" x14ac:dyDescent="0.35">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row>
    <row r="983" spans="1:52" ht="30" customHeight="1" x14ac:dyDescent="0.35">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row>
    <row r="984" spans="1:52" ht="30" customHeight="1" x14ac:dyDescent="0.35">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row>
    <row r="985" spans="1:52" ht="30" customHeight="1" x14ac:dyDescent="0.3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row>
    <row r="986" spans="1:52" ht="30" customHeight="1" x14ac:dyDescent="0.35">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row>
    <row r="987" spans="1:52" ht="30" customHeight="1" x14ac:dyDescent="0.35">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row>
    <row r="988" spans="1:52" ht="30" customHeight="1" x14ac:dyDescent="0.35">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row>
    <row r="989" spans="1:52" ht="30" customHeight="1" x14ac:dyDescent="0.35">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row>
    <row r="990" spans="1:52" ht="30" customHeight="1" x14ac:dyDescent="0.35">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row>
    <row r="991" spans="1:52" ht="30" customHeight="1" x14ac:dyDescent="0.35">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row>
    <row r="992" spans="1:52" ht="30" customHeight="1" x14ac:dyDescent="0.35">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row>
    <row r="993" spans="1:52" ht="30" customHeight="1" x14ac:dyDescent="0.35">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row>
    <row r="994" spans="1:52" ht="30" customHeight="1" x14ac:dyDescent="0.35">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row>
    <row r="995" spans="1:52" ht="30" customHeight="1" x14ac:dyDescent="0.3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row>
    <row r="996" spans="1:52" ht="30" customHeight="1" x14ac:dyDescent="0.35">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row>
    <row r="997" spans="1:52" ht="30" customHeight="1" x14ac:dyDescent="0.35">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row>
    <row r="998" spans="1:52" ht="30" customHeight="1" x14ac:dyDescent="0.35">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row>
    <row r="999" spans="1:52" ht="30" customHeight="1" x14ac:dyDescent="0.35">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row>
    <row r="1000" spans="1:52" ht="30" customHeight="1" x14ac:dyDescent="0.35">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row>
  </sheetData>
  <sheetProtection algorithmName="SHA-512" hashValue="41h02JsjskNkC8JPvgqvRQmRhS1fWqDWhbAjD6+oK8WuT+VkTGQ6L+BJAq47f1OOJsOyhGizyLPep565dbiiJQ==" saltValue="JLMywDO8XgAAjAEfzVa5Cg==" spinCount="100000" sheet="1" objects="1" scenarios="1" selectLockedCells="1" selectUnlockedCells="1"/>
  <mergeCells count="2">
    <mergeCell ref="B5:H5"/>
    <mergeCell ref="B7:H7"/>
  </mergeCells>
  <conditionalFormatting sqref="H4">
    <cfRule type="cellIs" dxfId="106" priority="3"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1700). Por favor, reduzca el texto antes de continuar." sqref="F10:F12" xr:uid="{C0C098D9-B07B-455D-965E-BB0F39600ECF}">
      <formula1>1700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cellIs" priority="1" operator="equal" id="{1FCCF0A0-4E05-4305-846E-E365708478D1}">
            <xm:f>Validación!$B$8</xm:f>
            <x14:dxf>
              <font>
                <b/>
                <i val="0"/>
                <color rgb="FF006100"/>
              </font>
              <fill>
                <patternFill>
                  <bgColor rgb="FFC6EFCE"/>
                </patternFill>
              </fill>
            </x14:dxf>
          </x14:cfRule>
          <x14:cfRule type="cellIs" priority="2" operator="equal" id="{BE39BE05-BEBD-47BD-8DD4-27446AA20374}">
            <xm:f>Validación!$B$5</xm:f>
            <x14:dxf>
              <font>
                <b/>
                <i val="0"/>
                <color theme="4"/>
              </font>
            </x14:dxf>
          </x14:cfRule>
          <xm:sqref>H10:H12</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D62E746D-8EE2-47D7-A28F-6EEDBE48A94E}">
          <x14:formula1>
            <xm:f>Validación!$F$4:$F$6</xm:f>
          </x14:formula1>
          <xm:sqref>C10:E12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7CE0F-7E11-46DD-8C57-2772A3C055BE}">
  <sheetPr codeName="Hoja14">
    <tabColor theme="4"/>
  </sheetPr>
  <dimension ref="B1:M28"/>
  <sheetViews>
    <sheetView showGridLines="0" zoomScale="80" zoomScaleNormal="80" workbookViewId="0">
      <pane ySplit="6" topLeftCell="A7" activePane="bottomLeft" state="frozen"/>
      <selection pane="bottomLeft"/>
    </sheetView>
  </sheetViews>
  <sheetFormatPr baseColWidth="10" defaultColWidth="3.6328125" defaultRowHeight="30" customHeight="1" x14ac:dyDescent="0.35"/>
  <cols>
    <col min="1" max="2" width="1.90625" style="2" customWidth="1"/>
    <col min="3" max="5" width="19.453125" style="2" customWidth="1"/>
    <col min="6" max="7" width="17.26953125" style="2" customWidth="1"/>
    <col min="8" max="8" width="23" style="2" customWidth="1"/>
    <col min="9" max="9" width="19.453125" style="2" customWidth="1"/>
    <col min="10" max="10" width="5.26953125" style="2" customWidth="1"/>
    <col min="11" max="11" width="14.90625" style="2" customWidth="1"/>
    <col min="12" max="12" width="22.7265625" style="2" customWidth="1"/>
    <col min="13" max="13" width="27.1796875" style="2" customWidth="1"/>
    <col min="14" max="16384" width="3.6328125" style="2"/>
  </cols>
  <sheetData>
    <row r="1" spans="2:13" ht="6.75" customHeight="1" x14ac:dyDescent="0.35"/>
    <row r="2" spans="2:13" ht="41.5" customHeight="1" x14ac:dyDescent="0.35">
      <c r="I2" s="16"/>
      <c r="J2" s="16"/>
      <c r="K2" s="16"/>
      <c r="L2" s="16"/>
      <c r="M2" s="16"/>
    </row>
    <row r="3" spans="2:13" ht="6" customHeight="1" x14ac:dyDescent="0.35">
      <c r="C3" s="3"/>
      <c r="D3" s="3"/>
      <c r="E3" s="3"/>
      <c r="F3" s="3"/>
      <c r="G3" s="3"/>
      <c r="H3" s="3"/>
      <c r="I3" s="3"/>
      <c r="J3" s="3"/>
      <c r="K3" s="3"/>
      <c r="L3" s="3"/>
      <c r="M3" s="3"/>
    </row>
    <row r="4" spans="2:13" ht="24.65" customHeight="1" x14ac:dyDescent="0.35">
      <c r="B4" s="4" t="s">
        <v>463</v>
      </c>
      <c r="C4" s="4"/>
      <c r="D4" s="4"/>
      <c r="E4" s="4"/>
      <c r="F4" s="5"/>
      <c r="G4" s="5"/>
      <c r="H4" s="9"/>
      <c r="I4" s="9"/>
      <c r="J4" s="9"/>
      <c r="K4" s="17"/>
      <c r="L4" s="17"/>
      <c r="M4" s="17"/>
    </row>
    <row r="5" spans="2:13" ht="33" customHeight="1" x14ac:dyDescent="0.35">
      <c r="B5" s="64" t="str">
        <f>"Carrera 1: "&amp; INDEX(Datos_de_la_carrera[Nombre y grado de la carrera],1)</f>
        <v xml:space="preserve">Carrera 1: </v>
      </c>
      <c r="C5" s="64"/>
      <c r="D5" s="64"/>
      <c r="E5" s="64"/>
      <c r="F5" s="64"/>
      <c r="G5" s="64"/>
      <c r="H5" s="64"/>
      <c r="I5" s="64"/>
      <c r="J5" s="64"/>
      <c r="K5" s="64"/>
      <c r="L5" s="64"/>
      <c r="M5" s="64"/>
    </row>
    <row r="6" spans="2:13" ht="10.5" customHeight="1" x14ac:dyDescent="0.35"/>
    <row r="7" spans="2:13" ht="75" customHeight="1" x14ac:dyDescent="0.35">
      <c r="B7" s="65" t="s">
        <v>464</v>
      </c>
      <c r="C7" s="65"/>
      <c r="D7" s="65"/>
      <c r="E7" s="65"/>
      <c r="F7" s="65"/>
      <c r="G7" s="65"/>
      <c r="H7" s="65"/>
      <c r="I7" s="65"/>
      <c r="J7" s="65"/>
      <c r="K7" s="65"/>
      <c r="L7" s="65"/>
      <c r="M7" s="65"/>
    </row>
    <row r="8" spans="2:13" ht="5.5" customHeight="1" x14ac:dyDescent="0.35"/>
    <row r="9" spans="2:13" ht="131.15" customHeight="1" x14ac:dyDescent="0.35"/>
    <row r="10" spans="2:13" ht="131.15" customHeight="1" x14ac:dyDescent="0.35"/>
    <row r="11" spans="2:13" ht="56.5" customHeight="1" x14ac:dyDescent="0.35"/>
    <row r="12" spans="2:13" ht="20.5" customHeight="1" x14ac:dyDescent="0.35">
      <c r="B12" s="128" t="s">
        <v>327</v>
      </c>
      <c r="C12" s="128"/>
      <c r="D12" s="128"/>
      <c r="E12" s="128"/>
      <c r="F12" s="128"/>
      <c r="G12" s="128"/>
      <c r="H12" s="128"/>
      <c r="I12" s="128"/>
      <c r="J12" s="140"/>
      <c r="K12" s="128" t="s">
        <v>328</v>
      </c>
      <c r="L12" s="128"/>
      <c r="M12" s="128"/>
    </row>
    <row r="13" spans="2:13" ht="11.15" customHeight="1" x14ac:dyDescent="0.35"/>
    <row r="14" spans="2:13" ht="32.5" customHeight="1" x14ac:dyDescent="0.35">
      <c r="C14" s="21" t="s">
        <v>465</v>
      </c>
      <c r="D14" s="22" t="s">
        <v>466</v>
      </c>
      <c r="E14" s="22" t="s">
        <v>467</v>
      </c>
      <c r="F14" s="22" t="s">
        <v>468</v>
      </c>
      <c r="K14" s="33"/>
      <c r="L14" s="34" t="s">
        <v>332</v>
      </c>
      <c r="M14" s="35">
        <f>F15+I18+I25</f>
        <v>0</v>
      </c>
    </row>
    <row r="15" spans="2:13" ht="65.150000000000006" customHeight="1" x14ac:dyDescent="0.35">
      <c r="C15" s="42" t="s">
        <v>469</v>
      </c>
      <c r="D15" s="43">
        <f>'2.2 Puntaje pautas C1'!$L$4</f>
        <v>0</v>
      </c>
      <c r="E15" s="12" t="str">
        <f>IF($D$15&lt;70%,"Rango III",
IF($D$15&lt;80%,"Rango II",
"Rango I"))</f>
        <v>Rango III</v>
      </c>
      <c r="F15" s="44">
        <f>IF($D$15&lt;70%,0%,
IF($D$15&lt;80%,20%,
40%))</f>
        <v>0</v>
      </c>
      <c r="K15" s="88" t="str">
        <f>IFERROR(IF(SUM(F15,I18,I25)&lt;70%,Validación!$H$6,
IF(SUM(F15,I18,I25)&lt;80%,Validación!$H$5,
Validación!$H$4)),"Puntajes pendientes")</f>
        <v>Rango III (Menos de 70%)</v>
      </c>
      <c r="L15" s="88"/>
      <c r="M15" s="88"/>
    </row>
    <row r="16" spans="2:13" ht="13.5" customHeight="1" x14ac:dyDescent="0.35"/>
    <row r="17" spans="3:9" ht="70" customHeight="1" x14ac:dyDescent="0.35">
      <c r="C17" s="22" t="s">
        <v>465</v>
      </c>
      <c r="D17" s="22" t="s">
        <v>368</v>
      </c>
      <c r="E17" s="22" t="s">
        <v>369</v>
      </c>
      <c r="F17" s="22" t="s">
        <v>470</v>
      </c>
      <c r="G17" s="22" t="s">
        <v>471</v>
      </c>
      <c r="H17" s="22" t="s">
        <v>472</v>
      </c>
      <c r="I17" s="22" t="s">
        <v>468</v>
      </c>
    </row>
    <row r="18" spans="3:9" ht="30" customHeight="1" x14ac:dyDescent="0.35">
      <c r="C18" s="59" t="s">
        <v>473</v>
      </c>
      <c r="D18" s="12" t="s">
        <v>372</v>
      </c>
      <c r="E18" s="45">
        <v>0.4</v>
      </c>
      <c r="F18" s="12">
        <f>COUNTIF('3.1 Alcance del mejoramiento C1'!$I$10:$I$100,D18)</f>
        <v>0</v>
      </c>
      <c r="G18" s="43" t="e">
        <f>F18/$F$22</f>
        <v>#DIV/0!</v>
      </c>
      <c r="H18" s="59">
        <f>COUNTA('3.1 Alcance del mejoramiento C1'!#REF!)</f>
        <v>1</v>
      </c>
      <c r="I18" s="90">
        <f>SUMPRODUCT(E18:E21, F18:F21) / H18</f>
        <v>0</v>
      </c>
    </row>
    <row r="19" spans="3:9" ht="30" customHeight="1" x14ac:dyDescent="0.35">
      <c r="C19" s="60"/>
      <c r="D19" s="15" t="s">
        <v>381</v>
      </c>
      <c r="E19" s="46">
        <v>0.3</v>
      </c>
      <c r="F19" s="12">
        <f>COUNTIF('3.1 Alcance del mejoramiento C1'!$I$10:$I$100,D19)</f>
        <v>0</v>
      </c>
      <c r="G19" s="43" t="e">
        <f>F19/$F$22</f>
        <v>#DIV/0!</v>
      </c>
      <c r="H19" s="60"/>
      <c r="I19" s="91"/>
    </row>
    <row r="20" spans="3:9" ht="30" customHeight="1" x14ac:dyDescent="0.35">
      <c r="C20" s="60"/>
      <c r="D20" s="15" t="s">
        <v>390</v>
      </c>
      <c r="E20" s="46">
        <v>0.2</v>
      </c>
      <c r="F20" s="12">
        <f>COUNTIF('3.1 Alcance del mejoramiento C1'!$I$10:$I$100,D20)</f>
        <v>0</v>
      </c>
      <c r="G20" s="43" t="e">
        <f>F20/$F$22</f>
        <v>#DIV/0!</v>
      </c>
      <c r="H20" s="60"/>
      <c r="I20" s="91"/>
    </row>
    <row r="21" spans="3:9" ht="30" customHeight="1" x14ac:dyDescent="0.35">
      <c r="C21" s="60"/>
      <c r="D21" s="47" t="s">
        <v>399</v>
      </c>
      <c r="E21" s="48">
        <v>0</v>
      </c>
      <c r="F21" s="12">
        <f>COUNTIF('3.1 Alcance del mejoramiento C1'!$I$10:$I$100,D21)</f>
        <v>0</v>
      </c>
      <c r="G21" s="49" t="e">
        <f>F21/$F$22</f>
        <v>#DIV/0!</v>
      </c>
      <c r="H21" s="60"/>
      <c r="I21" s="91"/>
    </row>
    <row r="22" spans="3:9" ht="30" customHeight="1" x14ac:dyDescent="0.35">
      <c r="C22" s="50" t="s">
        <v>474</v>
      </c>
      <c r="D22" s="51"/>
      <c r="E22" s="52"/>
      <c r="F22" s="51">
        <f>SUM(F18:F21)</f>
        <v>0</v>
      </c>
      <c r="G22" s="53" t="e">
        <f>SUM(G18:G21)</f>
        <v>#DIV/0!</v>
      </c>
      <c r="H22" s="54"/>
      <c r="I22" s="55"/>
    </row>
    <row r="23" spans="3:9" ht="13.5" customHeight="1" x14ac:dyDescent="0.35"/>
    <row r="24" spans="3:9" ht="50.5" customHeight="1" x14ac:dyDescent="0.35">
      <c r="C24" s="22" t="s">
        <v>465</v>
      </c>
      <c r="D24" s="22" t="s">
        <v>368</v>
      </c>
      <c r="E24" s="22" t="s">
        <v>369</v>
      </c>
      <c r="F24" s="22" t="s">
        <v>470</v>
      </c>
      <c r="G24" s="22" t="s">
        <v>471</v>
      </c>
      <c r="H24" s="22" t="s">
        <v>475</v>
      </c>
      <c r="I24" s="22" t="s">
        <v>468</v>
      </c>
    </row>
    <row r="25" spans="3:9" ht="30" customHeight="1" x14ac:dyDescent="0.35">
      <c r="C25" s="59" t="s">
        <v>476</v>
      </c>
      <c r="D25" s="12" t="s">
        <v>373</v>
      </c>
      <c r="E25" s="45">
        <v>0.2</v>
      </c>
      <c r="F25" s="12">
        <f>COUNTIF('3.2 Sostenib. fortalezas C1'!$G$10:$G$100,D25)</f>
        <v>0</v>
      </c>
      <c r="G25" s="43" t="e">
        <f>F25/$F$28</f>
        <v>#DIV/0!</v>
      </c>
      <c r="H25" s="59">
        <f>COUNTA('3.2 Sostenib. fortalezas C1'!B10:B12)</f>
        <v>3</v>
      </c>
      <c r="I25" s="89">
        <f>SUMPRODUCT(E25:E27,F25:F27)/H25</f>
        <v>0</v>
      </c>
    </row>
    <row r="26" spans="3:9" ht="30" customHeight="1" x14ac:dyDescent="0.35">
      <c r="C26" s="60"/>
      <c r="D26" s="15" t="s">
        <v>382</v>
      </c>
      <c r="E26" s="46">
        <v>0.1</v>
      </c>
      <c r="F26" s="12">
        <f>COUNTIF('3.2 Sostenib. fortalezas C1'!$G$10:$G$100,D26)</f>
        <v>0</v>
      </c>
      <c r="G26" s="43" t="e">
        <f>F26/$F$28</f>
        <v>#DIV/0!</v>
      </c>
      <c r="H26" s="60"/>
      <c r="I26" s="89"/>
    </row>
    <row r="27" spans="3:9" ht="30" customHeight="1" x14ac:dyDescent="0.35">
      <c r="C27" s="60"/>
      <c r="D27" s="47" t="s">
        <v>391</v>
      </c>
      <c r="E27" s="48">
        <v>0</v>
      </c>
      <c r="F27" s="12">
        <f>COUNTIF('3.2 Sostenib. fortalezas C1'!$G$10:$G$100,D27)</f>
        <v>0</v>
      </c>
      <c r="G27" s="49" t="e">
        <f>F27/$F$28</f>
        <v>#DIV/0!</v>
      </c>
      <c r="H27" s="60"/>
      <c r="I27" s="90"/>
    </row>
    <row r="28" spans="3:9" ht="30" customHeight="1" x14ac:dyDescent="0.35">
      <c r="C28" s="50" t="s">
        <v>474</v>
      </c>
      <c r="D28" s="51"/>
      <c r="E28" s="52"/>
      <c r="F28" s="51">
        <f>SUM(F25:F27)</f>
        <v>0</v>
      </c>
      <c r="G28" s="53" t="e">
        <f>SUM(G25:G27)</f>
        <v>#DIV/0!</v>
      </c>
      <c r="H28" s="54"/>
      <c r="I28" s="55"/>
    </row>
  </sheetData>
  <sheetProtection algorithmName="SHA-512" hashValue="9Gj9ZoWS0gYCfjRQu9qun+FJnO/OFtD3BCX/KOfuYswhMT8uLM7lYWM4Xg2pbU5L7BiUEFoNR+SrOhSRw1LDxA==" saltValue="3gLlclDONjqMO2MDF2QkXA==" spinCount="100000" sheet="1" objects="1" scenarios="1" selectLockedCells="1" selectUnlockedCells="1"/>
  <mergeCells count="11">
    <mergeCell ref="C25:C27"/>
    <mergeCell ref="H25:H27"/>
    <mergeCell ref="I25:I27"/>
    <mergeCell ref="B5:M5"/>
    <mergeCell ref="B7:M7"/>
    <mergeCell ref="B12:I12"/>
    <mergeCell ref="K12:M12"/>
    <mergeCell ref="K15:M15"/>
    <mergeCell ref="C18:C21"/>
    <mergeCell ref="H18:H21"/>
    <mergeCell ref="I18:I21"/>
  </mergeCells>
  <conditionalFormatting sqref="K4:M4">
    <cfRule type="cellIs" dxfId="103" priority="4" operator="equal">
      <formula>1</formula>
    </cfRule>
  </conditionalFormatting>
  <pageMargins left="0.15748031496062992" right="0.11811023622047245" top="0.94488188976377963" bottom="0.47244094488188981" header="0.27559055118110237" footer="0.31496062992125984"/>
  <pageSetup scale="64" orientation="landscape" r:id="rId1"/>
  <drawing r:id="rId2"/>
  <legacyDrawingHF r:id="rId3"/>
  <extLst>
    <ext xmlns:x14="http://schemas.microsoft.com/office/spreadsheetml/2009/9/main" uri="{78C0D931-6437-407d-A8EE-F0AAD7539E65}">
      <x14:conditionalFormattings>
        <x14:conditionalFormatting xmlns:xm="http://schemas.microsoft.com/office/excel/2006/main">
          <x14:cfRule type="cellIs" priority="1" operator="equal" id="{92ECA9F6-F51E-482D-B212-38195FE4BBFE}">
            <xm:f>Validación!$H$4</xm:f>
            <x14:dxf>
              <font>
                <b/>
                <i val="0"/>
                <color rgb="FF006100"/>
              </font>
              <fill>
                <patternFill>
                  <bgColor rgb="FFC6EFCE"/>
                </patternFill>
              </fill>
            </x14:dxf>
          </x14:cfRule>
          <x14:cfRule type="cellIs" priority="2" operator="equal" id="{24F8BB3A-355F-47BD-B05B-0E9570DB35EF}">
            <xm:f>Validación!$H$5</xm:f>
            <x14:dxf>
              <font>
                <b/>
                <i val="0"/>
                <color rgb="FF9C5700"/>
              </font>
              <fill>
                <patternFill>
                  <bgColor rgb="FFFFEB9C"/>
                </patternFill>
              </fill>
            </x14:dxf>
          </x14:cfRule>
          <x14:cfRule type="cellIs" priority="3" operator="equal" id="{9C010377-6D60-4435-B2AE-9C59434FC86C}">
            <xm:f>Validación!$H$6</xm:f>
            <x14:dxf>
              <font>
                <b/>
                <i val="0"/>
                <color rgb="FF9C0006"/>
              </font>
              <fill>
                <patternFill>
                  <bgColor rgb="FFFFC7CE"/>
                </patternFill>
              </fill>
            </x14:dxf>
          </x14:cfRule>
          <xm:sqref>K15:M15</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82B50-1128-41C0-8E9B-208AB4722B3B}">
  <sheetPr codeName="Hoja18">
    <tabColor theme="4"/>
  </sheetPr>
  <dimension ref="B1:H29"/>
  <sheetViews>
    <sheetView showGridLines="0" zoomScale="75" zoomScaleNormal="75" workbookViewId="0">
      <pane ySplit="6" topLeftCell="A7" activePane="bottomLeft" state="frozen"/>
      <selection pane="bottomLeft"/>
    </sheetView>
  </sheetViews>
  <sheetFormatPr baseColWidth="10" defaultColWidth="3.6328125" defaultRowHeight="30" customHeight="1" x14ac:dyDescent="0.35"/>
  <cols>
    <col min="1" max="1" width="2.08984375" style="2" customWidth="1"/>
    <col min="2" max="3" width="15.7265625" style="2" customWidth="1"/>
    <col min="4" max="6" width="47" style="2" customWidth="1"/>
    <col min="7" max="7" width="25.08984375" style="2" customWidth="1"/>
    <col min="8" max="8" width="22.6328125" style="2" customWidth="1"/>
    <col min="9" max="16384" width="3.6328125" style="2"/>
  </cols>
  <sheetData>
    <row r="1" spans="2:8" ht="6.75" customHeight="1" x14ac:dyDescent="0.35"/>
    <row r="2" spans="2:8" ht="41.5" customHeight="1" x14ac:dyDescent="0.35">
      <c r="E2" s="16"/>
      <c r="F2" s="16"/>
      <c r="G2" s="16"/>
      <c r="H2" s="16"/>
    </row>
    <row r="3" spans="2:8" ht="6" customHeight="1" x14ac:dyDescent="0.35">
      <c r="B3" s="3"/>
      <c r="C3" s="3"/>
      <c r="D3" s="3"/>
      <c r="E3" s="3"/>
      <c r="F3" s="3"/>
      <c r="G3" s="3"/>
      <c r="H3" s="3"/>
    </row>
    <row r="4" spans="2:8" ht="24.65" customHeight="1" x14ac:dyDescent="0.35">
      <c r="B4" s="4" t="s">
        <v>477</v>
      </c>
      <c r="C4" s="4"/>
      <c r="D4" s="5"/>
      <c r="E4" s="36" t="s">
        <v>340</v>
      </c>
      <c r="F4" s="56" t="str">
        <f>IF('3.3 Puntaje final reacredit. C1'!M14=0,"0% - Puntajes pendientes",'3.3 Puntaje final reacredit. C1'!M14)</f>
        <v>0% - Puntajes pendientes</v>
      </c>
      <c r="G4" s="9"/>
      <c r="H4" s="6">
        <f xml:space="preserve">
(COUNTIF($H$20:$H$23,Validación!$B$8)+
COUNTIF($H$12:$H$15,Validación!$B$8))
/
(COUNTA($H$20:$H$23)+
COUNTA($H$12:$H$15))</f>
        <v>0</v>
      </c>
    </row>
    <row r="5" spans="2:8" ht="33" customHeight="1" x14ac:dyDescent="0.35">
      <c r="B5" s="64" t="str">
        <f>"Carrera 1: "&amp; INDEX(Datos_de_la_carrera[Nombre y grado de la carrera],1)</f>
        <v xml:space="preserve">Carrera 1: </v>
      </c>
      <c r="C5" s="64"/>
      <c r="D5" s="64"/>
      <c r="E5" s="64"/>
      <c r="F5" s="64"/>
      <c r="G5" s="64"/>
      <c r="H5" s="64"/>
    </row>
    <row r="6" spans="2:8" ht="10.5" customHeight="1" x14ac:dyDescent="0.35"/>
    <row r="7" spans="2:8" ht="43" customHeight="1" x14ac:dyDescent="0.35">
      <c r="B7" s="58" t="s">
        <v>341</v>
      </c>
      <c r="C7" s="58"/>
      <c r="D7" s="58"/>
      <c r="E7" s="58"/>
      <c r="F7" s="58"/>
      <c r="G7" s="58"/>
      <c r="H7" s="58"/>
    </row>
    <row r="8" spans="2:8" ht="9" customHeight="1" x14ac:dyDescent="0.35">
      <c r="B8" s="7"/>
      <c r="C8" s="7"/>
      <c r="D8" s="7"/>
      <c r="E8" s="7"/>
      <c r="F8" s="7"/>
      <c r="G8" s="7"/>
      <c r="H8" s="7"/>
    </row>
    <row r="9" spans="2:8" ht="22.5" customHeight="1" x14ac:dyDescent="0.35">
      <c r="B9" s="10" t="s">
        <v>342</v>
      </c>
      <c r="C9" s="10"/>
      <c r="D9" s="10"/>
      <c r="E9" s="10"/>
      <c r="F9" s="10"/>
      <c r="G9" s="10"/>
      <c r="H9" s="10"/>
    </row>
    <row r="10" spans="2:8" ht="7.5" customHeight="1" x14ac:dyDescent="0.35">
      <c r="B10" s="7"/>
      <c r="C10" s="7"/>
      <c r="D10" s="7"/>
      <c r="E10" s="7"/>
      <c r="F10" s="7"/>
      <c r="G10" s="7"/>
      <c r="H10" s="7"/>
    </row>
    <row r="11" spans="2:8" ht="36.5" customHeight="1" x14ac:dyDescent="0.35">
      <c r="B11" s="126" t="s">
        <v>30</v>
      </c>
      <c r="C11" s="73"/>
      <c r="D11" s="73" t="s">
        <v>5</v>
      </c>
      <c r="E11" s="73"/>
      <c r="F11" s="73"/>
      <c r="G11" s="73"/>
      <c r="H11" s="105" t="s">
        <v>31</v>
      </c>
    </row>
    <row r="12" spans="2:8" ht="80" customHeight="1" x14ac:dyDescent="0.35">
      <c r="B12" s="141" t="s">
        <v>478</v>
      </c>
      <c r="C12" s="142"/>
      <c r="D12" s="80"/>
      <c r="E12" s="130"/>
      <c r="F12" s="130"/>
      <c r="G12" s="81"/>
      <c r="H12" s="11" t="str">
        <f>IF(ISBLANK(D12),Validación!$B$4,Validación!$B$8)</f>
        <v>Pendiente. Por favor ingrese su respuesta.</v>
      </c>
    </row>
    <row r="13" spans="2:8" ht="80" customHeight="1" x14ac:dyDescent="0.35">
      <c r="B13" s="141" t="s">
        <v>479</v>
      </c>
      <c r="C13" s="142"/>
      <c r="D13" s="80"/>
      <c r="E13" s="130"/>
      <c r="F13" s="130"/>
      <c r="G13" s="81"/>
      <c r="H13" s="11" t="str">
        <f>IF(ISBLANK(D13),Validación!$B$4,Validación!$B$8)</f>
        <v>Pendiente. Por favor ingrese su respuesta.</v>
      </c>
    </row>
    <row r="14" spans="2:8" ht="80" customHeight="1" x14ac:dyDescent="0.35">
      <c r="B14" s="141" t="s">
        <v>480</v>
      </c>
      <c r="C14" s="142"/>
      <c r="D14" s="80"/>
      <c r="E14" s="130"/>
      <c r="F14" s="130"/>
      <c r="G14" s="81"/>
      <c r="H14" s="11" t="str">
        <f>IF(ISBLANK(D14),Validación!$B$4,Validación!$B$8)</f>
        <v>Pendiente. Por favor ingrese su respuesta.</v>
      </c>
    </row>
    <row r="15" spans="2:8" ht="80" customHeight="1" x14ac:dyDescent="0.35">
      <c r="B15" s="141" t="s">
        <v>481</v>
      </c>
      <c r="C15" s="142"/>
      <c r="D15" s="80"/>
      <c r="E15" s="130"/>
      <c r="F15" s="130"/>
      <c r="G15" s="81"/>
      <c r="H15" s="12" t="str">
        <f>IF(ISBLANK(D15),Validación!$B$4,Validación!$B$8)</f>
        <v>Pendiente. Por favor ingrese su respuesta.</v>
      </c>
    </row>
    <row r="16" spans="2:8" ht="10" customHeight="1" x14ac:dyDescent="0.35">
      <c r="B16" s="7"/>
      <c r="C16" s="7"/>
      <c r="D16" s="7"/>
      <c r="E16" s="7"/>
      <c r="F16" s="7"/>
      <c r="G16" s="7"/>
      <c r="H16" s="7"/>
    </row>
    <row r="17" spans="2:8" ht="22.5" customHeight="1" x14ac:dyDescent="0.35">
      <c r="B17" s="10" t="s">
        <v>347</v>
      </c>
      <c r="C17" s="10"/>
      <c r="D17" s="10"/>
      <c r="E17" s="10"/>
      <c r="F17" s="10"/>
      <c r="G17" s="10"/>
      <c r="H17" s="10"/>
    </row>
    <row r="18" spans="2:8" ht="7.5" customHeight="1" x14ac:dyDescent="0.35">
      <c r="B18" s="7"/>
      <c r="C18" s="7"/>
      <c r="D18" s="7"/>
      <c r="E18" s="7"/>
      <c r="F18" s="7"/>
      <c r="G18" s="7"/>
      <c r="H18" s="7"/>
    </row>
    <row r="19" spans="2:8" ht="36.5" customHeight="1" x14ac:dyDescent="0.35">
      <c r="B19" s="126" t="s">
        <v>30</v>
      </c>
      <c r="C19" s="73"/>
      <c r="D19" s="73" t="s">
        <v>5</v>
      </c>
      <c r="E19" s="73"/>
      <c r="F19" s="73"/>
      <c r="G19" s="73"/>
      <c r="H19" s="105" t="s">
        <v>31</v>
      </c>
    </row>
    <row r="20" spans="2:8" ht="80" customHeight="1" x14ac:dyDescent="0.35">
      <c r="B20" s="141" t="s">
        <v>348</v>
      </c>
      <c r="C20" s="142"/>
      <c r="D20" s="80"/>
      <c r="E20" s="130"/>
      <c r="F20" s="130"/>
      <c r="G20" s="81"/>
      <c r="H20" s="12" t="str">
        <f>IF(ISBLANK(D20),Validación!$B$4,Validación!$B$8)</f>
        <v>Pendiente. Por favor ingrese su respuesta.</v>
      </c>
    </row>
    <row r="21" spans="2:8" ht="53" customHeight="1" x14ac:dyDescent="0.35">
      <c r="B21" s="141" t="s">
        <v>349</v>
      </c>
      <c r="C21" s="142"/>
      <c r="D21" s="80"/>
      <c r="E21" s="130"/>
      <c r="F21" s="130"/>
      <c r="G21" s="81"/>
      <c r="H21" s="12" t="str">
        <f>IF(ISBLANK(D21),Validación!$B$4,Validación!$B$8)</f>
        <v>Pendiente. Por favor ingrese su respuesta.</v>
      </c>
    </row>
    <row r="22" spans="2:8" ht="58" customHeight="1" x14ac:dyDescent="0.35">
      <c r="B22" s="141" t="s">
        <v>350</v>
      </c>
      <c r="C22" s="142"/>
      <c r="D22" s="80"/>
      <c r="E22" s="130"/>
      <c r="F22" s="130"/>
      <c r="G22" s="81"/>
      <c r="H22" s="12" t="str">
        <f>IF(ISBLANK(D22),Validación!$B$4,Validación!$B$8)</f>
        <v>Pendiente. Por favor ingrese su respuesta.</v>
      </c>
    </row>
    <row r="23" spans="2:8" ht="58" customHeight="1" x14ac:dyDescent="0.35">
      <c r="B23" s="141" t="s">
        <v>351</v>
      </c>
      <c r="C23" s="142"/>
      <c r="D23" s="80"/>
      <c r="E23" s="130"/>
      <c r="F23" s="130"/>
      <c r="G23" s="81"/>
      <c r="H23" s="12" t="str">
        <f>IF(ISBLANK(D23),Validación!$B$4,Validación!$B$8)</f>
        <v>Pendiente. Por favor ingrese su respuesta.</v>
      </c>
    </row>
    <row r="24" spans="2:8" ht="58" customHeight="1" x14ac:dyDescent="0.35">
      <c r="B24" s="16"/>
      <c r="C24" s="16"/>
      <c r="D24" s="16"/>
      <c r="E24" s="16"/>
      <c r="F24" s="16"/>
      <c r="G24" s="16"/>
      <c r="H24" s="16"/>
    </row>
    <row r="25" spans="2:8" ht="58" customHeight="1" x14ac:dyDescent="0.35">
      <c r="B25" s="16"/>
      <c r="C25" s="16"/>
      <c r="D25" s="16"/>
      <c r="E25" s="16"/>
      <c r="F25" s="16"/>
      <c r="G25" s="16"/>
      <c r="H25" s="16"/>
    </row>
    <row r="26" spans="2:8" ht="58" customHeight="1" x14ac:dyDescent="0.35">
      <c r="B26" s="16"/>
      <c r="C26" s="16"/>
      <c r="D26" s="16"/>
      <c r="E26" s="16"/>
      <c r="F26" s="16"/>
      <c r="G26" s="16"/>
      <c r="H26" s="16"/>
    </row>
    <row r="27" spans="2:8" ht="58" customHeight="1" x14ac:dyDescent="0.35">
      <c r="B27" s="16"/>
      <c r="C27" s="16"/>
      <c r="D27" s="16"/>
      <c r="E27" s="16"/>
      <c r="F27" s="16"/>
      <c r="G27" s="16"/>
      <c r="H27" s="16"/>
    </row>
    <row r="28" spans="2:8" ht="58" customHeight="1" x14ac:dyDescent="0.35">
      <c r="B28" s="16"/>
      <c r="C28" s="16"/>
      <c r="D28" s="16"/>
      <c r="E28" s="16"/>
      <c r="F28" s="16"/>
      <c r="G28" s="16"/>
      <c r="H28" s="16"/>
    </row>
    <row r="29" spans="2:8" ht="58" customHeight="1" x14ac:dyDescent="0.35"/>
  </sheetData>
  <sheetProtection algorithmName="SHA-512" hashValue="s2oJLrfDcUwjlBH4uD5RNSYjO0qVsbVCH6QpikI5rfu7j5mw26HEVYR6FdFyfGwKcGJbw1dWEYo0Be1V2ZZe3A==" saltValue="wBx1YkCn57Cc2dIU7fQndw==" spinCount="100000" sheet="1" objects="1" scenarios="1" selectLockedCells="1" selectUnlockedCells="1"/>
  <mergeCells count="22">
    <mergeCell ref="B5:H5"/>
    <mergeCell ref="B7:H7"/>
    <mergeCell ref="B11:C11"/>
    <mergeCell ref="D11:G11"/>
    <mergeCell ref="B12:C12"/>
    <mergeCell ref="D12:G12"/>
    <mergeCell ref="B13:C13"/>
    <mergeCell ref="D13:G13"/>
    <mergeCell ref="B14:C14"/>
    <mergeCell ref="D14:G14"/>
    <mergeCell ref="B15:C15"/>
    <mergeCell ref="D15:G15"/>
    <mergeCell ref="B22:C22"/>
    <mergeCell ref="D22:G22"/>
    <mergeCell ref="B23:C23"/>
    <mergeCell ref="D23:G23"/>
    <mergeCell ref="B19:C19"/>
    <mergeCell ref="D19:G19"/>
    <mergeCell ref="B20:C20"/>
    <mergeCell ref="D20:G20"/>
    <mergeCell ref="B21:C21"/>
    <mergeCell ref="D21:G21"/>
  </mergeCells>
  <conditionalFormatting sqref="H4">
    <cfRule type="cellIs" dxfId="95" priority="7" operator="equal">
      <formula>1</formula>
    </cfRule>
  </conditionalFormatting>
  <dataValidations count="1">
    <dataValidation type="textLength" operator="lessThanOrEqual" allowBlank="1" showInputMessage="1" showErrorMessage="1" errorTitle="Máximo de caracteres" error="Ha superado el límite máximo permitido de caracteres para esta celda (4500). Por favor, reduzca el texto antes de continuar." sqref="D20:G23 D12:G15" xr:uid="{6F9C7DF7-71D7-4520-B9F2-CC054D896AEE}">
      <formula1>4500</formula1>
    </dataValidation>
  </dataValidations>
  <pageMargins left="0.15748031496062992" right="0.11811023622047245" top="0.94488188976377963" bottom="0.47244094488188981" header="0.27559055118110237" footer="0.31496062992125984"/>
  <pageSetup scale="68" orientation="landscape" r:id="rId1"/>
  <headerFooter>
    <oddHeader xml:space="preserve">&amp;C&amp;G
</oddHeader>
  </headerFooter>
  <drawing r:id="rId2"/>
  <legacyDrawingHF r:id="rId3"/>
  <extLst>
    <ext xmlns:x14="http://schemas.microsoft.com/office/spreadsheetml/2009/9/main" uri="{78C0D931-6437-407d-A8EE-F0AAD7539E65}">
      <x14:conditionalFormattings>
        <x14:conditionalFormatting xmlns:xm="http://schemas.microsoft.com/office/excel/2006/main">
          <x14:cfRule type="expression" priority="1" id="{05287411-AF3C-435A-BBFF-CF0F3FA16B1C}">
            <xm:f>SEARCH(Validación!$H$7,$F$4)&gt;0</xm:f>
            <x14:dxf>
              <font>
                <b/>
                <i val="0"/>
                <color theme="0"/>
              </font>
              <fill>
                <patternFill patternType="solid">
                  <bgColor theme="4"/>
                </patternFill>
              </fill>
            </x14:dxf>
          </x14:cfRule>
          <x14:cfRule type="expression" priority="2" id="{0BA395B8-8351-4AF3-BF73-AFD4DCB70334}">
            <xm:f>'3.3 Puntaje final reacredit. C1'!$K$15=Validación!$H$4</xm:f>
            <x14:dxf>
              <font>
                <b/>
                <i val="0"/>
                <color rgb="FF006100"/>
              </font>
              <fill>
                <patternFill>
                  <bgColor rgb="FFC6EFCE"/>
                </patternFill>
              </fill>
            </x14:dxf>
          </x14:cfRule>
          <x14:cfRule type="expression" priority="3" id="{4ACCD573-B0F2-45FC-99FC-3153EF7EA81F}">
            <xm:f>'3.3 Puntaje final reacredit. C1'!$K$15=Validación!$H$5</xm:f>
            <x14:dxf>
              <font>
                <b/>
                <i val="0"/>
                <color rgb="FF9C5700"/>
              </font>
              <fill>
                <patternFill>
                  <bgColor rgb="FFFFEB9C"/>
                </patternFill>
              </fill>
            </x14:dxf>
          </x14:cfRule>
          <x14:cfRule type="expression" priority="4" id="{31D32734-A490-4BD8-AE28-90F9D9B14CEC}">
            <xm:f>'3.3 Puntaje final reacredit. C1'!$K$15=Validación!$H$6</xm:f>
            <x14:dxf>
              <font>
                <b/>
                <i val="0"/>
                <color rgb="FF9C0006"/>
              </font>
              <fill>
                <patternFill>
                  <bgColor rgb="FFFFC7CE"/>
                </patternFill>
              </fill>
            </x14:dxf>
          </x14:cfRule>
          <xm:sqref>E4:F4</xm:sqref>
        </x14:conditionalFormatting>
        <x14:conditionalFormatting xmlns:xm="http://schemas.microsoft.com/office/excel/2006/main">
          <x14:cfRule type="cellIs" priority="5" operator="equal" id="{92AC44A9-823D-42D3-A8B0-ECDD1A7CAF44}">
            <xm:f>Validación!$B$4</xm:f>
            <x14:dxf>
              <font>
                <b/>
                <i val="0"/>
                <color theme="4"/>
              </font>
            </x14:dxf>
          </x14:cfRule>
          <x14:cfRule type="cellIs" priority="6" operator="equal" id="{5B402FE3-31CF-4104-82D2-DA618C46853F}">
            <xm:f>Validación!$B$8</xm:f>
            <x14:dxf>
              <font>
                <b/>
                <i val="0"/>
                <color rgb="FF006100"/>
              </font>
              <fill>
                <patternFill>
                  <bgColor rgb="FFC6EFCE"/>
                </patternFill>
              </fill>
            </x14:dxf>
          </x14:cfRule>
          <xm:sqref>H11:H24</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562B70B-939C-4372-B884-015F6725FF9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1</vt:i4>
      </vt:variant>
    </vt:vector>
  </HeadingPairs>
  <TitlesOfParts>
    <vt:vector size="14" baseType="lpstr">
      <vt:lpstr>Ficha</vt:lpstr>
      <vt:lpstr>1. Presentación</vt:lpstr>
      <vt:lpstr>2.1 Valoración de pautas C1</vt:lpstr>
      <vt:lpstr>2.2 Puntaje pautas C1</vt:lpstr>
      <vt:lpstr>2.3 Compromiso mejoramiento C1</vt:lpstr>
      <vt:lpstr>2.4 Valoración integral C1</vt:lpstr>
      <vt:lpstr>2.5 Puntaje final acredit. C1</vt:lpstr>
      <vt:lpstr>2.6 Conclus. recom. acred. C1</vt:lpstr>
      <vt:lpstr>Validación</vt:lpstr>
      <vt:lpstr>3.1 Alcance del mejoramiento C1</vt:lpstr>
      <vt:lpstr>3.2 Sostenib. fortalezas C1</vt:lpstr>
      <vt:lpstr>3.3 Puntaje final reacredit. C1</vt:lpstr>
      <vt:lpstr>3.4 Conclus. recom. reacr. C1</vt:lpstr>
      <vt:lpstr>Ficha!Área_de_impresión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TFC Profesionales</dc:creator>
  <cp:lastModifiedBy>TFC Profesionales</cp:lastModifiedBy>
  <dcterms:created xsi:type="dcterms:W3CDTF">2025-12-08T15:24:27Z</dcterms:created>
  <dcterms:modified xsi:type="dcterms:W3CDTF">2025-12-09T04:07:45Z</dcterms:modified>
</cp:coreProperties>
</file>